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activeTab="1"/>
  </bookViews>
  <sheets>
    <sheet name="ورقة1" sheetId="1" r:id="rId1"/>
    <sheet name="ورقة2" sheetId="2" r:id="rId2"/>
    <sheet name="ورقة3" sheetId="3" state="hidden" r:id="rId3"/>
  </sheets>
  <definedNames>
    <definedName name="Matieres">ورقة3!$E$5:INDEX(ورقة3!$E$5:$E$100,COUNTA(ورقة3!$D$5:$D$100)-COUNTBLANK(ورقة3!$D$5:$D$100))</definedName>
  </definedNames>
  <calcPr calcId="144525"/>
</workbook>
</file>

<file path=xl/calcChain.xml><?xml version="1.0" encoding="utf-8"?>
<calcChain xmlns="http://schemas.openxmlformats.org/spreadsheetml/2006/main">
  <c r="J8" i="2" l="1"/>
  <c r="H9" i="1"/>
  <c r="J6" i="3"/>
  <c r="J7" i="3"/>
  <c r="J8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5" i="3"/>
  <c r="H6" i="1"/>
  <c r="H8" i="1"/>
  <c r="H7" i="1"/>
  <c r="H5" i="1"/>
  <c r="J9" i="3" l="1"/>
  <c r="C5" i="2" s="1"/>
  <c r="E100" i="3" a="1"/>
  <c r="E100" i="3" s="1"/>
  <c r="E98" i="3" a="1"/>
  <c r="E98" i="3" s="1"/>
  <c r="E96" i="3" a="1"/>
  <c r="E96" i="3" s="1"/>
  <c r="E94" i="3" a="1"/>
  <c r="E94" i="3" s="1"/>
  <c r="E92" i="3" a="1"/>
  <c r="E92" i="3" s="1"/>
  <c r="E90" i="3" a="1"/>
  <c r="E90" i="3" s="1"/>
  <c r="E88" i="3" a="1"/>
  <c r="E88" i="3" s="1"/>
  <c r="E86" i="3" a="1"/>
  <c r="E86" i="3" s="1"/>
  <c r="E84" i="3" a="1"/>
  <c r="E84" i="3" s="1"/>
  <c r="E82" i="3" a="1"/>
  <c r="E82" i="3" s="1"/>
  <c r="E80" i="3" a="1"/>
  <c r="E80" i="3" s="1"/>
  <c r="E78" i="3" a="1"/>
  <c r="E78" i="3" s="1"/>
  <c r="E76" i="3" a="1"/>
  <c r="E76" i="3" s="1"/>
  <c r="E74" i="3" a="1"/>
  <c r="E74" i="3" s="1"/>
  <c r="E72" i="3" a="1"/>
  <c r="E72" i="3" s="1"/>
  <c r="E70" i="3" a="1"/>
  <c r="E70" i="3" s="1"/>
  <c r="E68" i="3" a="1"/>
  <c r="E68" i="3" s="1"/>
  <c r="E66" i="3" a="1"/>
  <c r="E66" i="3" s="1"/>
  <c r="E64" i="3" a="1"/>
  <c r="E64" i="3" s="1"/>
  <c r="E62" i="3" a="1"/>
  <c r="E62" i="3" s="1"/>
  <c r="E60" i="3" a="1"/>
  <c r="E60" i="3" s="1"/>
  <c r="E58" i="3" a="1"/>
  <c r="E58" i="3" s="1"/>
  <c r="E56" i="3" a="1"/>
  <c r="E56" i="3" s="1"/>
  <c r="E54" i="3" a="1"/>
  <c r="E54" i="3" s="1"/>
  <c r="E52" i="3" a="1"/>
  <c r="E52" i="3" s="1"/>
  <c r="E50" i="3" a="1"/>
  <c r="E50" i="3" s="1"/>
  <c r="E48" i="3" a="1"/>
  <c r="E48" i="3" s="1"/>
  <c r="E46" i="3" a="1"/>
  <c r="E46" i="3" s="1"/>
  <c r="E44" i="3" a="1"/>
  <c r="E44" i="3" s="1"/>
  <c r="E42" i="3" a="1"/>
  <c r="E42" i="3" s="1"/>
  <c r="E40" i="3" a="1"/>
  <c r="E40" i="3" s="1"/>
  <c r="E38" i="3" a="1"/>
  <c r="E38" i="3" s="1"/>
  <c r="E36" i="3" a="1"/>
  <c r="E36" i="3" s="1"/>
  <c r="E34" i="3" a="1"/>
  <c r="E34" i="3" s="1"/>
  <c r="E32" i="3" a="1"/>
  <c r="E32" i="3" s="1"/>
  <c r="E30" i="3" a="1"/>
  <c r="E30" i="3" s="1"/>
  <c r="E28" i="3" a="1"/>
  <c r="E28" i="3" s="1"/>
  <c r="E26" i="3" a="1"/>
  <c r="E26" i="3" s="1"/>
  <c r="E24" i="3" a="1"/>
  <c r="E24" i="3" s="1"/>
  <c r="E22" i="3" a="1"/>
  <c r="E22" i="3" s="1"/>
  <c r="E20" i="3" a="1"/>
  <c r="E20" i="3" s="1"/>
  <c r="E18" i="3" a="1"/>
  <c r="E18" i="3" s="1"/>
  <c r="E16" i="3" a="1"/>
  <c r="E16" i="3" s="1"/>
  <c r="E14" i="3" a="1"/>
  <c r="E14" i="3" s="1"/>
  <c r="E12" i="3" a="1"/>
  <c r="E12" i="3" s="1"/>
  <c r="E10" i="3" a="1"/>
  <c r="E10" i="3" s="1"/>
  <c r="E8" i="3" a="1"/>
  <c r="E8" i="3" s="1"/>
  <c r="E6" i="3" a="1"/>
  <c r="E6" i="3" s="1"/>
  <c r="E5" i="3" a="1"/>
  <c r="E5" i="3" s="1"/>
  <c r="F5" i="3" s="1" a="1"/>
  <c r="F5" i="3" s="1"/>
  <c r="E99" i="3" a="1"/>
  <c r="E99" i="3" s="1"/>
  <c r="E97" i="3" a="1"/>
  <c r="E97" i="3" s="1"/>
  <c r="E95" i="3" a="1"/>
  <c r="E95" i="3" s="1"/>
  <c r="E93" i="3" a="1"/>
  <c r="E93" i="3" s="1"/>
  <c r="E91" i="3" a="1"/>
  <c r="E91" i="3" s="1"/>
  <c r="E89" i="3" a="1"/>
  <c r="E89" i="3" s="1"/>
  <c r="E87" i="3" a="1"/>
  <c r="E87" i="3" s="1"/>
  <c r="E85" i="3" a="1"/>
  <c r="E85" i="3" s="1"/>
  <c r="E83" i="3" a="1"/>
  <c r="E83" i="3" s="1"/>
  <c r="E81" i="3" a="1"/>
  <c r="E81" i="3" s="1"/>
  <c r="E79" i="3" a="1"/>
  <c r="E79" i="3" s="1"/>
  <c r="E77" i="3" a="1"/>
  <c r="E77" i="3" s="1"/>
  <c r="E75" i="3" a="1"/>
  <c r="E75" i="3" s="1"/>
  <c r="E73" i="3" a="1"/>
  <c r="E73" i="3" s="1"/>
  <c r="E71" i="3" a="1"/>
  <c r="E71" i="3" s="1"/>
  <c r="E69" i="3" a="1"/>
  <c r="E69" i="3" s="1"/>
  <c r="E67" i="3" a="1"/>
  <c r="E67" i="3" s="1"/>
  <c r="E65" i="3" a="1"/>
  <c r="E65" i="3" s="1"/>
  <c r="E63" i="3" a="1"/>
  <c r="E63" i="3" s="1"/>
  <c r="E61" i="3" a="1"/>
  <c r="E61" i="3" s="1"/>
  <c r="E59" i="3" a="1"/>
  <c r="E59" i="3" s="1"/>
  <c r="E57" i="3" a="1"/>
  <c r="E57" i="3" s="1"/>
  <c r="E55" i="3" a="1"/>
  <c r="E55" i="3" s="1"/>
  <c r="E53" i="3" a="1"/>
  <c r="E53" i="3" s="1"/>
  <c r="E51" i="3" a="1"/>
  <c r="E51" i="3" s="1"/>
  <c r="E49" i="3" a="1"/>
  <c r="E49" i="3" s="1"/>
  <c r="E47" i="3" a="1"/>
  <c r="E47" i="3" s="1"/>
  <c r="E45" i="3" a="1"/>
  <c r="E45" i="3" s="1"/>
  <c r="E43" i="3" a="1"/>
  <c r="E43" i="3" s="1"/>
  <c r="E41" i="3" a="1"/>
  <c r="E41" i="3" s="1"/>
  <c r="E39" i="3" a="1"/>
  <c r="E39" i="3" s="1"/>
  <c r="E37" i="3" a="1"/>
  <c r="E37" i="3" s="1"/>
  <c r="E35" i="3" a="1"/>
  <c r="E35" i="3" s="1"/>
  <c r="E33" i="3" a="1"/>
  <c r="E33" i="3" s="1"/>
  <c r="E31" i="3" a="1"/>
  <c r="E31" i="3" s="1"/>
  <c r="E29" i="3" a="1"/>
  <c r="E29" i="3" s="1"/>
  <c r="E27" i="3" a="1"/>
  <c r="E27" i="3" s="1"/>
  <c r="E25" i="3" a="1"/>
  <c r="E25" i="3" s="1"/>
  <c r="E23" i="3" a="1"/>
  <c r="E23" i="3" s="1"/>
  <c r="E21" i="3" a="1"/>
  <c r="E21" i="3" s="1"/>
  <c r="E19" i="3" a="1"/>
  <c r="E19" i="3" s="1"/>
  <c r="E17" i="3" a="1"/>
  <c r="E17" i="3" s="1"/>
  <c r="E15" i="3" a="1"/>
  <c r="E15" i="3" s="1"/>
  <c r="E13" i="3" a="1"/>
  <c r="E13" i="3" s="1"/>
  <c r="E11" i="3" a="1"/>
  <c r="E11" i="3" s="1"/>
  <c r="E9" i="3" a="1"/>
  <c r="E9" i="3" s="1"/>
  <c r="E7" i="3" a="1"/>
  <c r="E7" i="3" s="1"/>
  <c r="K5" i="2" l="1"/>
  <c r="G6" i="2"/>
  <c r="K6" i="2"/>
  <c r="G7" i="2"/>
  <c r="K7" i="2"/>
  <c r="G8" i="2"/>
  <c r="K8" i="2"/>
  <c r="G9" i="2"/>
  <c r="K9" i="2"/>
  <c r="G10" i="2"/>
  <c r="K10" i="2"/>
  <c r="G11" i="2"/>
  <c r="K11" i="2"/>
  <c r="F6" i="2"/>
  <c r="F10" i="2"/>
  <c r="E7" i="2"/>
  <c r="E11" i="2"/>
  <c r="D8" i="2"/>
  <c r="D5" i="2"/>
  <c r="C9" i="2"/>
  <c r="H5" i="2"/>
  <c r="L5" i="2"/>
  <c r="H6" i="2"/>
  <c r="L6" i="2"/>
  <c r="H7" i="2"/>
  <c r="L7" i="2"/>
  <c r="H8" i="2"/>
  <c r="L8" i="2"/>
  <c r="H9" i="2"/>
  <c r="L9" i="2"/>
  <c r="H10" i="2"/>
  <c r="L10" i="2"/>
  <c r="H11" i="2"/>
  <c r="L11" i="2"/>
  <c r="F7" i="2"/>
  <c r="F11" i="2"/>
  <c r="E8" i="2"/>
  <c r="E5" i="2"/>
  <c r="D9" i="2"/>
  <c r="C6" i="2"/>
  <c r="C10" i="2"/>
  <c r="G5" i="2"/>
  <c r="I5" i="2"/>
  <c r="M5" i="2"/>
  <c r="I6" i="2"/>
  <c r="M6" i="2"/>
  <c r="I7" i="2"/>
  <c r="M7" i="2"/>
  <c r="I8" i="2"/>
  <c r="M8" i="2"/>
  <c r="I9" i="2"/>
  <c r="M9" i="2"/>
  <c r="I10" i="2"/>
  <c r="M10" i="2"/>
  <c r="I11" i="2"/>
  <c r="M11" i="2"/>
  <c r="F8" i="2"/>
  <c r="F5" i="2"/>
  <c r="E9" i="2"/>
  <c r="D6" i="2"/>
  <c r="D10" i="2"/>
  <c r="C7" i="2"/>
  <c r="C11" i="2"/>
  <c r="J5" i="2"/>
  <c r="N5" i="2"/>
  <c r="J6" i="2"/>
  <c r="N6" i="2"/>
  <c r="J7" i="2"/>
  <c r="N7" i="2"/>
  <c r="N8" i="2"/>
  <c r="J9" i="2"/>
  <c r="N9" i="2"/>
  <c r="J10" i="2"/>
  <c r="N10" i="2"/>
  <c r="J11" i="2"/>
  <c r="N11" i="2"/>
  <c r="F9" i="2"/>
  <c r="E6" i="2"/>
  <c r="E10" i="2"/>
  <c r="D7" i="2"/>
  <c r="D11" i="2"/>
  <c r="C8" i="2"/>
</calcChain>
</file>

<file path=xl/sharedStrings.xml><?xml version="1.0" encoding="utf-8"?>
<sst xmlns="http://schemas.openxmlformats.org/spreadsheetml/2006/main" count="57" uniqueCount="33">
  <si>
    <t>م</t>
  </si>
  <si>
    <t>البيان</t>
  </si>
  <si>
    <t>رقم الفاتورة</t>
  </si>
  <si>
    <t>التاريخ</t>
  </si>
  <si>
    <t xml:space="preserve">الوحدة </t>
  </si>
  <si>
    <t>الكمية</t>
  </si>
  <si>
    <t>السعر</t>
  </si>
  <si>
    <t>القيمة</t>
  </si>
  <si>
    <t>المشروع</t>
  </si>
  <si>
    <t>المورد</t>
  </si>
  <si>
    <t>م ط</t>
  </si>
  <si>
    <t>مندوب المشتريات</t>
  </si>
  <si>
    <t>ياسر</t>
  </si>
  <si>
    <t>مواسير 6بوصة كلاس 5 طول 6متر</t>
  </si>
  <si>
    <t>عدد</t>
  </si>
  <si>
    <t>مدرسة الحديبية</t>
  </si>
  <si>
    <t>مدرسة الفيصل</t>
  </si>
  <si>
    <t>عبدالرحمن</t>
  </si>
  <si>
    <t>حديد تسليح 16مم</t>
  </si>
  <si>
    <t>طن</t>
  </si>
  <si>
    <t>الشركة المصنعة</t>
  </si>
  <si>
    <t>مؤسسة المحيطات</t>
  </si>
  <si>
    <t>مؤسسة الساحة</t>
  </si>
  <si>
    <t>الفوزان</t>
  </si>
  <si>
    <t>كابلات الرياض</t>
  </si>
  <si>
    <t>سابكو</t>
  </si>
  <si>
    <t xml:space="preserve">سابك </t>
  </si>
  <si>
    <t>عبدالحميد</t>
  </si>
  <si>
    <t>كيبل 630مم مسلح</t>
  </si>
  <si>
    <t>كيبل 630مم عادي</t>
  </si>
  <si>
    <t>Officena</t>
  </si>
  <si>
    <t>اختر الصنف من القائمة المنسدلة</t>
  </si>
  <si>
    <t>القائمة المنسدلة مطاطة تستجيب لاي تغيير في البيانات ولا تذكر المكرر الا مرة واحدة و تتجاهل الفراغات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</si>
</sst>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Sakkal Majalla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161925</xdr:rowOff>
    </xdr:from>
    <xdr:to>
      <xdr:col>3</xdr:col>
      <xdr:colOff>180975</xdr:colOff>
      <xdr:row>1</xdr:row>
      <xdr:rowOff>171450</xdr:rowOff>
    </xdr:to>
    <xdr:cxnSp macro="">
      <xdr:nvCxnSpPr>
        <xdr:cNvPr id="3" name="Straight Arrow Connector 2"/>
        <xdr:cNvCxnSpPr/>
      </xdr:nvCxnSpPr>
      <xdr:spPr>
        <a:xfrm flipV="1">
          <a:off x="9989162775" y="361950"/>
          <a:ext cx="131445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9"/>
  <sheetViews>
    <sheetView rightToLeft="1" workbookViewId="0">
      <selection activeCell="C16" sqref="C16"/>
    </sheetView>
  </sheetViews>
  <sheetFormatPr defaultColWidth="9" defaultRowHeight="21.75"/>
  <cols>
    <col min="1" max="1" width="9.5703125" style="1" customWidth="1"/>
    <col min="2" max="2" width="17.42578125" style="1" customWidth="1"/>
    <col min="3" max="3" width="17.85546875" style="1" customWidth="1"/>
    <col min="4" max="4" width="31.5703125" style="1" customWidth="1"/>
    <col min="5" max="5" width="9" style="1"/>
    <col min="6" max="8" width="9.140625" style="1" bestFit="1" customWidth="1"/>
    <col min="9" max="9" width="18.85546875" style="1" customWidth="1"/>
    <col min="10" max="10" width="20.7109375" style="1" customWidth="1"/>
    <col min="11" max="11" width="15.7109375" style="1" customWidth="1"/>
    <col min="12" max="12" width="17.5703125" style="1" customWidth="1"/>
    <col min="13" max="16384" width="9" style="1"/>
  </cols>
  <sheetData>
    <row r="3" spans="1:12" ht="22.5" thickBot="1"/>
    <row r="4" spans="1:12" ht="22.5" thickBot="1">
      <c r="A4" s="2" t="s">
        <v>0</v>
      </c>
      <c r="B4" s="2" t="s">
        <v>2</v>
      </c>
      <c r="C4" s="2" t="s">
        <v>3</v>
      </c>
      <c r="D4" s="2" t="s">
        <v>1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20</v>
      </c>
      <c r="L4" s="2" t="s">
        <v>11</v>
      </c>
    </row>
    <row r="5" spans="1:12" ht="22.5" thickBot="1">
      <c r="A5" s="2">
        <v>1</v>
      </c>
      <c r="B5" s="2">
        <v>15</v>
      </c>
      <c r="C5" s="3">
        <v>40909</v>
      </c>
      <c r="D5" s="2" t="s">
        <v>28</v>
      </c>
      <c r="E5" s="2" t="s">
        <v>10</v>
      </c>
      <c r="F5" s="2">
        <v>600</v>
      </c>
      <c r="G5" s="2">
        <v>230</v>
      </c>
      <c r="H5" s="2">
        <f>G5*F5</f>
        <v>138000</v>
      </c>
      <c r="I5" s="2" t="s">
        <v>15</v>
      </c>
      <c r="J5" s="2" t="s">
        <v>21</v>
      </c>
      <c r="K5" s="2" t="s">
        <v>24</v>
      </c>
      <c r="L5" s="2" t="s">
        <v>12</v>
      </c>
    </row>
    <row r="6" spans="1:12" ht="22.5" thickBot="1">
      <c r="A6" s="2">
        <v>2</v>
      </c>
      <c r="B6" s="2">
        <v>15</v>
      </c>
      <c r="C6" s="3">
        <v>40909</v>
      </c>
      <c r="D6" s="2" t="s">
        <v>29</v>
      </c>
      <c r="E6" s="2" t="s">
        <v>10</v>
      </c>
      <c r="F6" s="2">
        <v>300</v>
      </c>
      <c r="G6" s="2">
        <v>220</v>
      </c>
      <c r="H6" s="2">
        <f>G6*F6</f>
        <v>66000</v>
      </c>
      <c r="I6" s="2" t="s">
        <v>15</v>
      </c>
      <c r="J6" s="2" t="s">
        <v>21</v>
      </c>
      <c r="K6" s="2" t="s">
        <v>24</v>
      </c>
      <c r="L6" s="2" t="s">
        <v>12</v>
      </c>
    </row>
    <row r="7" spans="1:12" ht="22.5" thickBot="1">
      <c r="A7" s="2">
        <v>3</v>
      </c>
      <c r="B7" s="2">
        <v>124564</v>
      </c>
      <c r="C7" s="3">
        <v>40909</v>
      </c>
      <c r="D7" s="2" t="s">
        <v>13</v>
      </c>
      <c r="E7" s="2" t="s">
        <v>14</v>
      </c>
      <c r="F7" s="2">
        <v>200</v>
      </c>
      <c r="G7" s="2">
        <v>85</v>
      </c>
      <c r="H7" s="2">
        <f>G7*F7</f>
        <v>17000</v>
      </c>
      <c r="I7" s="2" t="s">
        <v>16</v>
      </c>
      <c r="J7" s="2" t="s">
        <v>22</v>
      </c>
      <c r="K7" s="2" t="s">
        <v>25</v>
      </c>
      <c r="L7" s="2" t="s">
        <v>17</v>
      </c>
    </row>
    <row r="8" spans="1:12" ht="22.5" thickBot="1">
      <c r="A8" s="2">
        <v>4</v>
      </c>
      <c r="B8" s="2">
        <v>60025</v>
      </c>
      <c r="C8" s="3">
        <v>40909</v>
      </c>
      <c r="D8" s="2" t="s">
        <v>18</v>
      </c>
      <c r="E8" s="2" t="s">
        <v>19</v>
      </c>
      <c r="F8" s="2">
        <v>5</v>
      </c>
      <c r="G8" s="2">
        <v>3000</v>
      </c>
      <c r="H8" s="2">
        <f>G8*F8</f>
        <v>15000</v>
      </c>
      <c r="I8" s="2" t="s">
        <v>15</v>
      </c>
      <c r="J8" s="2" t="s">
        <v>23</v>
      </c>
      <c r="K8" s="2" t="s">
        <v>26</v>
      </c>
      <c r="L8" s="2" t="s">
        <v>27</v>
      </c>
    </row>
    <row r="9" spans="1:12" ht="22.5" thickBot="1">
      <c r="A9" s="2">
        <v>5</v>
      </c>
      <c r="B9" s="2">
        <v>200</v>
      </c>
      <c r="C9" s="3">
        <v>40918</v>
      </c>
      <c r="D9" s="2" t="s">
        <v>28</v>
      </c>
      <c r="E9" s="2" t="s">
        <v>10</v>
      </c>
      <c r="F9" s="2">
        <v>700</v>
      </c>
      <c r="G9" s="2">
        <v>230</v>
      </c>
      <c r="H9" s="2">
        <f>G9*F9</f>
        <v>161000</v>
      </c>
      <c r="I9" s="2" t="s">
        <v>15</v>
      </c>
      <c r="J9" s="2" t="s">
        <v>21</v>
      </c>
      <c r="K9" s="2" t="s">
        <v>24</v>
      </c>
      <c r="L9" s="2" t="s">
        <v>30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rightToLeft="1" tabSelected="1" workbookViewId="0">
      <selection activeCell="F11" sqref="F11"/>
    </sheetView>
  </sheetViews>
  <sheetFormatPr defaultRowHeight="15"/>
  <cols>
    <col min="2" max="2" width="31.7109375" customWidth="1"/>
    <col min="3" max="3" width="18.5703125" customWidth="1"/>
    <col min="4" max="4" width="12.42578125" customWidth="1"/>
    <col min="5" max="5" width="16.140625" customWidth="1"/>
    <col min="6" max="6" width="16.7109375" customWidth="1"/>
    <col min="7" max="7" width="12.85546875" customWidth="1"/>
    <col min="8" max="8" width="13" customWidth="1"/>
    <col min="11" max="11" width="13.7109375" customWidth="1"/>
    <col min="12" max="12" width="16" customWidth="1"/>
    <col min="13" max="13" width="16.28515625" customWidth="1"/>
    <col min="14" max="14" width="17.42578125" customWidth="1"/>
  </cols>
  <sheetData>
    <row r="1" spans="2:14" ht="15.75" thickBot="1"/>
    <row r="2" spans="2:14" ht="29.25" customHeight="1" thickBot="1">
      <c r="B2" s="4" t="s">
        <v>28</v>
      </c>
      <c r="D2" s="8" t="s">
        <v>31</v>
      </c>
      <c r="E2" s="9"/>
      <c r="F2" s="10"/>
      <c r="G2" s="11" t="s">
        <v>32</v>
      </c>
      <c r="H2" s="12"/>
      <c r="I2" s="12"/>
      <c r="J2" s="12"/>
      <c r="K2" s="12"/>
      <c r="L2" s="12"/>
      <c r="M2" s="12"/>
      <c r="N2" s="13"/>
    </row>
    <row r="3" spans="2:14" ht="15.75" thickBot="1"/>
    <row r="4" spans="2:14" ht="24" thickBot="1">
      <c r="C4" s="5" t="s">
        <v>0</v>
      </c>
      <c r="D4" s="5" t="s">
        <v>2</v>
      </c>
      <c r="E4" s="5" t="s">
        <v>3</v>
      </c>
      <c r="F4" s="5" t="s">
        <v>1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  <c r="L4" s="5" t="s">
        <v>9</v>
      </c>
      <c r="M4" s="5" t="s">
        <v>20</v>
      </c>
      <c r="N4" s="5" t="s">
        <v>11</v>
      </c>
    </row>
    <row r="5" spans="2:14" ht="27.75" customHeight="1">
      <c r="C5" s="6">
        <f>IF(ROWS(C$5:C5)&gt;MAX(ورقة3!$J$5:$J$100),"",INDEX(ورقة1!A$5:A$100,MATCH(ROWS(C$5:C5),ورقة3!$J$5:$J$100,0)))</f>
        <v>1</v>
      </c>
      <c r="D5" s="6">
        <f>IF(ROWS(C$5:C5)&gt;MAX(ورقة3!$J$5:$J$100),"",INDEX(ورقة1!B$5:B$100,MATCH(ROWS(B$5:B5),ورقة3!$J$5:$J$100,0)))</f>
        <v>15</v>
      </c>
      <c r="E5" s="7">
        <f>IF(ROWS(C$5:C5)&gt;MAX(ورقة3!$J$5:$J$100),"",INDEX(ورقة1!C$5:C$100,MATCH(ROWS(C$5:C5),ورقة3!$J$5:$J$100,0)))</f>
        <v>40909</v>
      </c>
      <c r="F5" s="6" t="str">
        <f>IF(ROWS(C$5:C5)&gt;MAX(ورقة3!$J$5:$J$100),"",INDEX(ورقة1!D$5:D$100,MATCH(ROWS(D$5:D5),ورقة3!$J$5:$J$100,0)))</f>
        <v>كيبل 630مم مسلح</v>
      </c>
      <c r="G5" s="6" t="str">
        <f>IF(ROWS(D$5:D5)&gt;MAX(ورقة3!$J$5:$J$100),"",INDEX(ورقة1!E$5:E$100,MATCH(ROWS(E$5:E5),ورقة3!$J$5:$J$100,0)))</f>
        <v>م ط</v>
      </c>
      <c r="H5" s="6">
        <f>IF(ROWS(E$5:E5)&gt;MAX(ورقة3!$J$5:$J$100),"",INDEX(ورقة1!F$5:F$100,MATCH(ROWS(F$5:F5),ورقة3!$J$5:$J$100,0)))</f>
        <v>600</v>
      </c>
      <c r="I5" s="6">
        <f>IF(ROWS(F$5:F5)&gt;MAX(ورقة3!$J$5:$J$100),"",INDEX(ورقة1!G$5:G$100,MATCH(ROWS(G$5:G5),ورقة3!$J$5:$J$100,0)))</f>
        <v>230</v>
      </c>
      <c r="J5" s="6">
        <f>IF(ROWS(G$5:G5)&gt;MAX(ورقة3!$J$5:$J$100),"",INDEX(ورقة1!H$5:H$100,MATCH(ROWS(H$5:H5),ورقة3!$J$5:$J$100,0)))</f>
        <v>138000</v>
      </c>
      <c r="K5" s="6" t="str">
        <f>IF(ROWS(H$5:H5)&gt;MAX(ورقة3!$J$5:$J$100),"",INDEX(ورقة1!I$5:I$100,MATCH(ROWS(I$5:I5),ورقة3!$J$5:$J$100,0)))</f>
        <v>مدرسة الحديبية</v>
      </c>
      <c r="L5" s="6" t="str">
        <f>IF(ROWS(I$5:I5)&gt;MAX(ورقة3!$J$5:$J$100),"",INDEX(ورقة1!J$5:J$100,MATCH(ROWS(J$5:J5),ورقة3!$J$5:$J$100,0)))</f>
        <v>مؤسسة المحيطات</v>
      </c>
      <c r="M5" s="6" t="str">
        <f>IF(ROWS(J$5:J5)&gt;MAX(ورقة3!$J$5:$J$100),"",INDEX(ورقة1!K$5:K$100,MATCH(ROWS(K$5:K5),ورقة3!$J$5:$J$100,0)))</f>
        <v>كابلات الرياض</v>
      </c>
      <c r="N5" s="6" t="str">
        <f>IF(ROWS(K$5:K5)&gt;MAX(ورقة3!$J$5:$J$100),"",INDEX(ورقة1!L$5:L$100,MATCH(ROWS(L$5:L5),ورقة3!$J$5:$J$100,0)))</f>
        <v>ياسر</v>
      </c>
    </row>
    <row r="6" spans="2:14" ht="27.75" customHeight="1">
      <c r="C6" s="6">
        <f>IF(ROWS(C$5:C6)&gt;MAX(ورقة3!$J$5:$J$100),"",INDEX(ورقة1!A$5:A$100,MATCH(ROWS(C$5:C6),ورقة3!$J$5:$J$100,0)))</f>
        <v>5</v>
      </c>
      <c r="D6" s="6">
        <f>IF(ROWS(C$5:C6)&gt;MAX(ورقة3!$J$5:$J$100),"",INDEX(ورقة1!B$5:B$100,MATCH(ROWS(B$5:B6),ورقة3!$J$5:$J$100,0)))</f>
        <v>200</v>
      </c>
      <c r="E6" s="7">
        <f>IF(ROWS(C$5:C6)&gt;MAX(ورقة3!$J$5:$J$100),"",INDEX(ورقة1!C$5:C$100,MATCH(ROWS(C$5:C6),ورقة3!$J$5:$J$100,0)))</f>
        <v>40918</v>
      </c>
      <c r="F6" s="6" t="str">
        <f>IF(ROWS(C$5:C6)&gt;MAX(ورقة3!$J$5:$J$100),"",INDEX(ورقة1!D$5:D$100,MATCH(ROWS(D$5:D6),ورقة3!$J$5:$J$100,0)))</f>
        <v>كيبل 630مم مسلح</v>
      </c>
      <c r="G6" s="6" t="str">
        <f>IF(ROWS(D$5:D6)&gt;MAX(ورقة3!$J$5:$J$100),"",INDEX(ورقة1!E$5:E$100,MATCH(ROWS(E$5:E6),ورقة3!$J$5:$J$100,0)))</f>
        <v>م ط</v>
      </c>
      <c r="H6" s="6">
        <f>IF(ROWS(E$5:E6)&gt;MAX(ورقة3!$J$5:$J$100),"",INDEX(ورقة1!F$5:F$100,MATCH(ROWS(F$5:F6),ورقة3!$J$5:$J$100,0)))</f>
        <v>700</v>
      </c>
      <c r="I6" s="6">
        <f>IF(ROWS(F$5:F6)&gt;MAX(ورقة3!$J$5:$J$100),"",INDEX(ورقة1!G$5:G$100,MATCH(ROWS(G$5:G6),ورقة3!$J$5:$J$100,0)))</f>
        <v>230</v>
      </c>
      <c r="J6" s="6">
        <f>IF(ROWS(G$5:G6)&gt;MAX(ورقة3!$J$5:$J$100),"",INDEX(ورقة1!H$5:H$100,MATCH(ROWS(H$5:H6),ورقة3!$J$5:$J$100,0)))</f>
        <v>161000</v>
      </c>
      <c r="K6" s="6" t="str">
        <f>IF(ROWS(H$5:H6)&gt;MAX(ورقة3!$J$5:$J$100),"",INDEX(ورقة1!I$5:I$100,MATCH(ROWS(I$5:I6),ورقة3!$J$5:$J$100,0)))</f>
        <v>مدرسة الحديبية</v>
      </c>
      <c r="L6" s="6" t="str">
        <f>IF(ROWS(I$5:I6)&gt;MAX(ورقة3!$J$5:$J$100),"",INDEX(ورقة1!J$5:J$100,MATCH(ROWS(J$5:J6),ورقة3!$J$5:$J$100,0)))</f>
        <v>مؤسسة المحيطات</v>
      </c>
      <c r="M6" s="6" t="str">
        <f>IF(ROWS(J$5:J6)&gt;MAX(ورقة3!$J$5:$J$100),"",INDEX(ورقة1!K$5:K$100,MATCH(ROWS(K$5:K6),ورقة3!$J$5:$J$100,0)))</f>
        <v>كابلات الرياض</v>
      </c>
      <c r="N6" s="6" t="str">
        <f>IF(ROWS(K$5:K6)&gt;MAX(ورقة3!$J$5:$J$100),"",INDEX(ورقة1!L$5:L$100,MATCH(ROWS(L$5:L6),ورقة3!$J$5:$J$100,0)))</f>
        <v>Officena</v>
      </c>
    </row>
    <row r="7" spans="2:14" ht="27.75" customHeight="1">
      <c r="C7" s="6" t="str">
        <f>IF(ROWS(C$5:C7)&gt;MAX(ورقة3!$J$5:$J$100),"",INDEX(ورقة1!A$5:A$100,MATCH(ROWS(C$5:C7),ورقة3!$J$5:$J$100,0)))</f>
        <v/>
      </c>
      <c r="D7" s="6" t="str">
        <f>IF(ROWS(C$5:C7)&gt;MAX(ورقة3!$J$5:$J$100),"",INDEX(ورقة1!B$5:B$100,MATCH(ROWS(B$5:B7),ورقة3!$J$5:$J$100,0)))</f>
        <v/>
      </c>
      <c r="E7" s="7" t="str">
        <f>IF(ROWS(C$5:C7)&gt;MAX(ورقة3!$J$5:$J$100),"",INDEX(ورقة1!C$5:C$100,MATCH(ROWS(C$5:C7),ورقة3!$J$5:$J$100,0)))</f>
        <v/>
      </c>
      <c r="F7" s="6" t="str">
        <f>IF(ROWS(C$5:C7)&gt;MAX(ورقة3!$J$5:$J$100),"",INDEX(ورقة1!D$5:D$100,MATCH(ROWS(D$5:D7),ورقة3!$J$5:$J$100,0)))</f>
        <v/>
      </c>
      <c r="G7" s="6" t="str">
        <f>IF(ROWS(D$5:D7)&gt;MAX(ورقة3!$J$5:$J$100),"",INDEX(ورقة1!E$5:E$100,MATCH(ROWS(E$5:E7),ورقة3!$J$5:$J$100,0)))</f>
        <v/>
      </c>
      <c r="H7" s="6" t="str">
        <f>IF(ROWS(E$5:E7)&gt;MAX(ورقة3!$J$5:$J$100),"",INDEX(ورقة1!F$5:F$100,MATCH(ROWS(F$5:F7),ورقة3!$J$5:$J$100,0)))</f>
        <v/>
      </c>
      <c r="I7" s="6" t="str">
        <f>IF(ROWS(F$5:F7)&gt;MAX(ورقة3!$J$5:$J$100),"",INDEX(ورقة1!G$5:G$100,MATCH(ROWS(G$5:G7),ورقة3!$J$5:$J$100,0)))</f>
        <v/>
      </c>
      <c r="J7" s="6" t="str">
        <f>IF(ROWS(G$5:G7)&gt;MAX(ورقة3!$J$5:$J$100),"",INDEX(ورقة1!H$5:H$100,MATCH(ROWS(H$5:H7),ورقة3!$J$5:$J$100,0)))</f>
        <v/>
      </c>
      <c r="K7" s="6" t="str">
        <f>IF(ROWS(H$5:H7)&gt;MAX(ورقة3!$J$5:$J$100),"",INDEX(ورقة1!I$5:I$100,MATCH(ROWS(I$5:I7),ورقة3!$J$5:$J$100,0)))</f>
        <v/>
      </c>
      <c r="L7" s="6" t="str">
        <f>IF(ROWS(I$5:I7)&gt;MAX(ورقة3!$J$5:$J$100),"",INDEX(ورقة1!J$5:J$100,MATCH(ROWS(J$5:J7),ورقة3!$J$5:$J$100,0)))</f>
        <v/>
      </c>
      <c r="M7" s="6" t="str">
        <f>IF(ROWS(J$5:J7)&gt;MAX(ورقة3!$J$5:$J$100),"",INDEX(ورقة1!K$5:K$100,MATCH(ROWS(K$5:K7),ورقة3!$J$5:$J$100,0)))</f>
        <v/>
      </c>
      <c r="N7" s="6" t="str">
        <f>IF(ROWS(K$5:K7)&gt;MAX(ورقة3!$J$5:$J$100),"",INDEX(ورقة1!L$5:L$100,MATCH(ROWS(L$5:L7),ورقة3!$J$5:$J$100,0)))</f>
        <v/>
      </c>
    </row>
    <row r="8" spans="2:14" ht="27.75" customHeight="1">
      <c r="C8" s="6" t="str">
        <f>IF(ROWS(C$5:C8)&gt;MAX(ورقة3!$J$5:$J$100),"",INDEX(ورقة1!A$5:A$100,MATCH(ROWS(C$5:C8),ورقة3!$J$5:$J$100,0)))</f>
        <v/>
      </c>
      <c r="D8" s="6" t="str">
        <f>IF(ROWS(C$5:C8)&gt;MAX(ورقة3!$J$5:$J$100),"",INDEX(ورقة1!B$5:B$100,MATCH(ROWS(B$5:B8),ورقة3!$J$5:$J$100,0)))</f>
        <v/>
      </c>
      <c r="E8" s="7" t="str">
        <f>IF(ROWS(C$5:C8)&gt;MAX(ورقة3!$J$5:$J$100),"",INDEX(ورقة1!C$5:C$100,MATCH(ROWS(C$5:C8),ورقة3!$J$5:$J$100,0)))</f>
        <v/>
      </c>
      <c r="F8" s="6" t="str">
        <f>IF(ROWS(C$5:C8)&gt;MAX(ورقة3!$J$5:$J$100),"",INDEX(ورقة1!D$5:D$100,MATCH(ROWS(D$5:D8),ورقة3!$J$5:$J$100,0)))</f>
        <v/>
      </c>
      <c r="G8" s="6" t="str">
        <f>IF(ROWS(D$5:D8)&gt;MAX(ورقة3!$J$5:$J$100),"",INDEX(ورقة1!E$5:E$100,MATCH(ROWS(E$5:E8),ورقة3!$J$5:$J$100,0)))</f>
        <v/>
      </c>
      <c r="H8" s="6" t="str">
        <f>IF(ROWS(E$5:E8)&gt;MAX(ورقة3!$J$5:$J$100),"",INDEX(ورقة1!F$5:F$100,MATCH(ROWS(F$5:F8),ورقة3!$J$5:$J$100,0)))</f>
        <v/>
      </c>
      <c r="I8" s="6" t="str">
        <f>IF(ROWS(F$5:F8)&gt;MAX(ورقة3!$J$5:$J$100),"",INDEX(ورقة1!G$5:G$100,MATCH(ROWS(G$5:G8),ورقة3!$J$5:$J$100,0)))</f>
        <v/>
      </c>
      <c r="J8" s="6" t="str">
        <f>IF(ROWS(G$5:G8)&gt;MAX(ورقة3!$J$5:$J$100),"",INDEX(ورقة1!H$5:H$100,MATCH(ROWS(H$5:H8),ورقة3!$J$5:$J$100,0)))</f>
        <v/>
      </c>
      <c r="K8" s="6" t="str">
        <f>IF(ROWS(H$5:H8)&gt;MAX(ورقة3!$J$5:$J$100),"",INDEX(ورقة1!I$5:I$100,MATCH(ROWS(I$5:I8),ورقة3!$J$5:$J$100,0)))</f>
        <v/>
      </c>
      <c r="L8" s="6" t="str">
        <f>IF(ROWS(I$5:I8)&gt;MAX(ورقة3!$J$5:$J$100),"",INDEX(ورقة1!J$5:J$100,MATCH(ROWS(J$5:J8),ورقة3!$J$5:$J$100,0)))</f>
        <v/>
      </c>
      <c r="M8" s="6" t="str">
        <f>IF(ROWS(J$5:J8)&gt;MAX(ورقة3!$J$5:$J$100),"",INDEX(ورقة1!K$5:K$100,MATCH(ROWS(K$5:K8),ورقة3!$J$5:$J$100,0)))</f>
        <v/>
      </c>
      <c r="N8" s="6" t="str">
        <f>IF(ROWS(K$5:K8)&gt;MAX(ورقة3!$J$5:$J$100),"",INDEX(ورقة1!L$5:L$100,MATCH(ROWS(L$5:L8),ورقة3!$J$5:$J$100,0)))</f>
        <v/>
      </c>
    </row>
    <row r="9" spans="2:14" ht="27.75" customHeight="1">
      <c r="C9" s="6" t="str">
        <f>IF(ROWS(C$5:C9)&gt;MAX(ورقة3!$J$5:$J$100),"",INDEX(ورقة1!A$5:A$100,MATCH(ROWS(C$5:C9),ورقة3!$J$5:$J$100,0)))</f>
        <v/>
      </c>
      <c r="D9" s="6" t="str">
        <f>IF(ROWS(C$5:C9)&gt;MAX(ورقة3!$J$5:$J$100),"",INDEX(ورقة1!B$5:B$100,MATCH(ROWS(B$5:B9),ورقة3!$J$5:$J$100,0)))</f>
        <v/>
      </c>
      <c r="E9" s="7" t="str">
        <f>IF(ROWS(C$5:C9)&gt;MAX(ورقة3!$J$5:$J$100),"",INDEX(ورقة1!C$5:C$100,MATCH(ROWS(C$5:C9),ورقة3!$J$5:$J$100,0)))</f>
        <v/>
      </c>
      <c r="F9" s="6" t="str">
        <f>IF(ROWS(C$5:C9)&gt;MAX(ورقة3!$J$5:$J$100),"",INDEX(ورقة1!D$5:D$100,MATCH(ROWS(D$5:D9),ورقة3!$J$5:$J$100,0)))</f>
        <v/>
      </c>
      <c r="G9" s="6" t="str">
        <f>IF(ROWS(D$5:D9)&gt;MAX(ورقة3!$J$5:$J$100),"",INDEX(ورقة1!E$5:E$100,MATCH(ROWS(E$5:E9),ورقة3!$J$5:$J$100,0)))</f>
        <v/>
      </c>
      <c r="H9" s="6" t="str">
        <f>IF(ROWS(E$5:E9)&gt;MAX(ورقة3!$J$5:$J$100),"",INDEX(ورقة1!F$5:F$100,MATCH(ROWS(F$5:F9),ورقة3!$J$5:$J$100,0)))</f>
        <v/>
      </c>
      <c r="I9" s="6" t="str">
        <f>IF(ROWS(F$5:F9)&gt;MAX(ورقة3!$J$5:$J$100),"",INDEX(ورقة1!G$5:G$100,MATCH(ROWS(G$5:G9),ورقة3!$J$5:$J$100,0)))</f>
        <v/>
      </c>
      <c r="J9" s="6" t="str">
        <f>IF(ROWS(G$5:G9)&gt;MAX(ورقة3!$J$5:$J$100),"",INDEX(ورقة1!H$5:H$100,MATCH(ROWS(H$5:H9),ورقة3!$J$5:$J$100,0)))</f>
        <v/>
      </c>
      <c r="K9" s="6" t="str">
        <f>IF(ROWS(H$5:H9)&gt;MAX(ورقة3!$J$5:$J$100),"",INDEX(ورقة1!I$5:I$100,MATCH(ROWS(I$5:I9),ورقة3!$J$5:$J$100,0)))</f>
        <v/>
      </c>
      <c r="L9" s="6" t="str">
        <f>IF(ROWS(I$5:I9)&gt;MAX(ورقة3!$J$5:$J$100),"",INDEX(ورقة1!J$5:J$100,MATCH(ROWS(J$5:J9),ورقة3!$J$5:$J$100,0)))</f>
        <v/>
      </c>
      <c r="M9" s="6" t="str">
        <f>IF(ROWS(J$5:J9)&gt;MAX(ورقة3!$J$5:$J$100),"",INDEX(ورقة1!K$5:K$100,MATCH(ROWS(K$5:K9),ورقة3!$J$5:$J$100,0)))</f>
        <v/>
      </c>
      <c r="N9" s="6" t="str">
        <f>IF(ROWS(K$5:K9)&gt;MAX(ورقة3!$J$5:$J$100),"",INDEX(ورقة1!L$5:L$100,MATCH(ROWS(L$5:L9),ورقة3!$J$5:$J$100,0)))</f>
        <v/>
      </c>
    </row>
    <row r="10" spans="2:14" ht="27.75" customHeight="1">
      <c r="C10" s="6" t="str">
        <f>IF(ROWS(C$5:C10)&gt;MAX(ورقة3!$J$5:$J$100),"",INDEX(ورقة1!A$5:A$100,MATCH(ROWS(C$5:C10),ورقة3!$J$5:$J$100,0)))</f>
        <v/>
      </c>
      <c r="D10" s="6" t="str">
        <f>IF(ROWS(C$5:C10)&gt;MAX(ورقة3!$J$5:$J$100),"",INDEX(ورقة1!B$5:B$100,MATCH(ROWS(B$5:B10),ورقة3!$J$5:$J$100,0)))</f>
        <v/>
      </c>
      <c r="E10" s="7" t="str">
        <f>IF(ROWS(C$5:C10)&gt;MAX(ورقة3!$J$5:$J$100),"",INDEX(ورقة1!C$5:C$100,MATCH(ROWS(C$5:C10),ورقة3!$J$5:$J$100,0)))</f>
        <v/>
      </c>
      <c r="F10" s="6" t="str">
        <f>IF(ROWS(C$5:C10)&gt;MAX(ورقة3!$J$5:$J$100),"",INDEX(ورقة1!D$5:D$100,MATCH(ROWS(D$5:D10),ورقة3!$J$5:$J$100,0)))</f>
        <v/>
      </c>
      <c r="G10" s="6" t="str">
        <f>IF(ROWS(D$5:D10)&gt;MAX(ورقة3!$J$5:$J$100),"",INDEX(ورقة1!E$5:E$100,MATCH(ROWS(E$5:E10),ورقة3!$J$5:$J$100,0)))</f>
        <v/>
      </c>
      <c r="H10" s="6" t="str">
        <f>IF(ROWS(E$5:E10)&gt;MAX(ورقة3!$J$5:$J$100),"",INDEX(ورقة1!F$5:F$100,MATCH(ROWS(F$5:F10),ورقة3!$J$5:$J$100,0)))</f>
        <v/>
      </c>
      <c r="I10" s="6" t="str">
        <f>IF(ROWS(F$5:F10)&gt;MAX(ورقة3!$J$5:$J$100),"",INDEX(ورقة1!G$5:G$100,MATCH(ROWS(G$5:G10),ورقة3!$J$5:$J$100,0)))</f>
        <v/>
      </c>
      <c r="J10" s="6" t="str">
        <f>IF(ROWS(G$5:G10)&gt;MAX(ورقة3!$J$5:$J$100),"",INDEX(ورقة1!H$5:H$100,MATCH(ROWS(H$5:H10),ورقة3!$J$5:$J$100,0)))</f>
        <v/>
      </c>
      <c r="K10" s="6" t="str">
        <f>IF(ROWS(H$5:H10)&gt;MAX(ورقة3!$J$5:$J$100),"",INDEX(ورقة1!I$5:I$100,MATCH(ROWS(I$5:I10),ورقة3!$J$5:$J$100,0)))</f>
        <v/>
      </c>
      <c r="L10" s="6" t="str">
        <f>IF(ROWS(I$5:I10)&gt;MAX(ورقة3!$J$5:$J$100),"",INDEX(ورقة1!J$5:J$100,MATCH(ROWS(J$5:J10),ورقة3!$J$5:$J$100,0)))</f>
        <v/>
      </c>
      <c r="M10" s="6" t="str">
        <f>IF(ROWS(J$5:J10)&gt;MAX(ورقة3!$J$5:$J$100),"",INDEX(ورقة1!K$5:K$100,MATCH(ROWS(K$5:K10),ورقة3!$J$5:$J$100,0)))</f>
        <v/>
      </c>
      <c r="N10" s="6" t="str">
        <f>IF(ROWS(K$5:K10)&gt;MAX(ورقة3!$J$5:$J$100),"",INDEX(ورقة1!L$5:L$100,MATCH(ROWS(L$5:L10),ورقة3!$J$5:$J$100,0)))</f>
        <v/>
      </c>
    </row>
    <row r="11" spans="2:14" ht="27.75" customHeight="1">
      <c r="C11" s="6" t="str">
        <f>IF(ROWS(C$5:C11)&gt;MAX(ورقة3!$J$5:$J$100),"",INDEX(ورقة1!A$5:A$100,MATCH(ROWS(C$5:C11),ورقة3!$J$5:$J$100,0)))</f>
        <v/>
      </c>
      <c r="D11" s="6" t="str">
        <f>IF(ROWS(C$5:C11)&gt;MAX(ورقة3!$J$5:$J$100),"",INDEX(ورقة1!B$5:B$100,MATCH(ROWS(B$5:B11),ورقة3!$J$5:$J$100,0)))</f>
        <v/>
      </c>
      <c r="E11" s="7" t="str">
        <f>IF(ROWS(C$5:C11)&gt;MAX(ورقة3!$J$5:$J$100),"",INDEX(ورقة1!C$5:C$100,MATCH(ROWS(C$5:C11),ورقة3!$J$5:$J$100,0)))</f>
        <v/>
      </c>
      <c r="F11" s="6" t="str">
        <f>IF(ROWS(C$5:C11)&gt;MAX(ورقة3!$J$5:$J$100),"",INDEX(ورقة1!D$5:D$100,MATCH(ROWS(D$5:D11),ورقة3!$J$5:$J$100,0)))</f>
        <v/>
      </c>
      <c r="G11" s="6" t="str">
        <f>IF(ROWS(D$5:D11)&gt;MAX(ورقة3!$J$5:$J$100),"",INDEX(ورقة1!E$5:E$100,MATCH(ROWS(E$5:E11),ورقة3!$J$5:$J$100,0)))</f>
        <v/>
      </c>
      <c r="H11" s="6" t="str">
        <f>IF(ROWS(E$5:E11)&gt;MAX(ورقة3!$J$5:$J$100),"",INDEX(ورقة1!F$5:F$100,MATCH(ROWS(F$5:F11),ورقة3!$J$5:$J$100,0)))</f>
        <v/>
      </c>
      <c r="I11" s="6" t="str">
        <f>IF(ROWS(F$5:F11)&gt;MAX(ورقة3!$J$5:$J$100),"",INDEX(ورقة1!G$5:G$100,MATCH(ROWS(G$5:G11),ورقة3!$J$5:$J$100,0)))</f>
        <v/>
      </c>
      <c r="J11" s="6" t="str">
        <f>IF(ROWS(G$5:G11)&gt;MAX(ورقة3!$J$5:$J$100),"",INDEX(ورقة1!H$5:H$100,MATCH(ROWS(H$5:H11),ورقة3!$J$5:$J$100,0)))</f>
        <v/>
      </c>
      <c r="K11" s="6" t="str">
        <f>IF(ROWS(H$5:H11)&gt;MAX(ورقة3!$J$5:$J$100),"",INDEX(ورقة1!I$5:I$100,MATCH(ROWS(I$5:I11),ورقة3!$J$5:$J$100,0)))</f>
        <v/>
      </c>
      <c r="L11" s="6" t="str">
        <f>IF(ROWS(I$5:I11)&gt;MAX(ورقة3!$J$5:$J$100),"",INDEX(ورقة1!J$5:J$100,MATCH(ROWS(J$5:J11),ورقة3!$J$5:$J$100,0)))</f>
        <v/>
      </c>
      <c r="M11" s="6" t="str">
        <f>IF(ROWS(J$5:J11)&gt;MAX(ورقة3!$J$5:$J$100),"",INDEX(ورقة1!K$5:K$100,MATCH(ROWS(K$5:K11),ورقة3!$J$5:$J$100,0)))</f>
        <v/>
      </c>
      <c r="N11" s="6" t="str">
        <f>IF(ROWS(K$5:K11)&gt;MAX(ورقة3!$J$5:$J$100),"",INDEX(ورقة1!L$5:L$100,MATCH(ROWS(L$5:L11),ورقة3!$J$5:$J$100,0)))</f>
        <v/>
      </c>
    </row>
    <row r="12" spans="2:14" ht="27.75" customHeight="1">
      <c r="C12" s="6"/>
      <c r="D12" s="6"/>
      <c r="E12" s="7"/>
      <c r="F12" s="6"/>
      <c r="G12" s="6"/>
      <c r="H12" s="6"/>
      <c r="I12" s="6"/>
      <c r="J12" s="6"/>
      <c r="K12" s="6"/>
      <c r="L12" s="6"/>
      <c r="M12" s="6"/>
      <c r="N12" s="6"/>
    </row>
  </sheetData>
  <mergeCells count="2">
    <mergeCell ref="D2:F2"/>
    <mergeCell ref="G2:N2"/>
  </mergeCells>
  <conditionalFormatting sqref="C5:N12">
    <cfRule type="expression" dxfId="0" priority="1">
      <formula>$C5&lt;&gt;""</formula>
    </cfRule>
  </conditionalFormatting>
  <dataValidations count="1">
    <dataValidation type="list" allowBlank="1" showInputMessage="1" showErrorMessage="1" sqref="B2">
      <formula1>Matieres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100"/>
  <sheetViews>
    <sheetView rightToLeft="1" workbookViewId="0">
      <selection activeCell="M10" sqref="M10"/>
    </sheetView>
  </sheetViews>
  <sheetFormatPr defaultRowHeight="15"/>
  <cols>
    <col min="4" max="4" width="39.140625" customWidth="1"/>
    <col min="5" max="5" width="26.5703125" customWidth="1"/>
  </cols>
  <sheetData>
    <row r="5" spans="3:10">
      <c r="C5" t="str">
        <f>IF(ورقة1!D5&lt;&gt;"",ورقة1!D5,"")</f>
        <v>كيبل 630مم مسلح</v>
      </c>
      <c r="D5" t="str">
        <f>IF(AND(COUNTIF(ورقة1!$D$5:D5,ورقة1!D5)=1,ورقة1!D5&lt;&gt;""), ورقة1!D5,"")</f>
        <v>كيبل 630مم مسلح</v>
      </c>
      <c r="E5" t="str">
        <f t="array" ref="E5">IF(ROWS($D$5:D5)&gt;COUNTA($D$5:$D$100)-COUNTBLANK($D$5:$D$100),"",INDEX($D$5:$D$100,SMALL(IF($D$5:$D$100&lt;&gt;"",ROW($D$5:$D$100)-ROW($D$5)+1),ROWS($D$5:D5))))</f>
        <v>كيبل 630مم مسلح</v>
      </c>
      <c r="F5" t="str">
        <f t="array" ref="F5">$E$5:INDEX($E$5:$E$100,COUNTA($D$5:$D$100)-COUNTBLANK($D$5:$D$100))</f>
        <v>كيبل 630مم مسلح</v>
      </c>
      <c r="J5">
        <f>IF(ورقة2!$B$2=C5,MAX($J$4:J4)+1,"")</f>
        <v>1</v>
      </c>
    </row>
    <row r="6" spans="3:10">
      <c r="C6" t="str">
        <f>IF(ورقة1!D6&lt;&gt;"",ورقة1!D6,"")</f>
        <v>كيبل 630مم عادي</v>
      </c>
      <c r="D6" t="str">
        <f>IF(AND(COUNTIF(ورقة1!$D$5:D6,ورقة1!D6)=1,ورقة1!D6&lt;&gt;""), ورقة1!D6,"")</f>
        <v>كيبل 630مم عادي</v>
      </c>
      <c r="E6" t="str">
        <f t="array" ref="E6">IF(ROWS($D$5:D6)&gt;COUNTA($D$5:$D$100)-COUNTBLANK($D$5:$D$100),"",INDEX($D$5:$D$100,SMALL(IF($D$5:$D$100&lt;&gt;"",ROW($D$5:$D$100)-ROW($D$5)+1),ROWS($D$5:D6))))</f>
        <v>كيبل 630مم عادي</v>
      </c>
      <c r="J6" t="str">
        <f>IF(ورقة2!$B$2=C6,MAX($J$4:J5)+1,"")</f>
        <v/>
      </c>
    </row>
    <row r="7" spans="3:10">
      <c r="C7" t="str">
        <f>IF(ورقة1!D7&lt;&gt;"",ورقة1!D7,"")</f>
        <v>مواسير 6بوصة كلاس 5 طول 6متر</v>
      </c>
      <c r="D7" t="str">
        <f>IF(AND(COUNTIF(ورقة1!$D$5:D7,ورقة1!D7)=1,ورقة1!D7&lt;&gt;""), ورقة1!D7,"")</f>
        <v>مواسير 6بوصة كلاس 5 طول 6متر</v>
      </c>
      <c r="E7" t="str">
        <f t="array" ref="E7">IF(ROWS($D$5:D7)&gt;COUNTA($D$5:$D$100)-COUNTBLANK($D$5:$D$100),"",INDEX($D$5:$D$100,SMALL(IF($D$5:$D$100&lt;&gt;"",ROW($D$5:$D$100)-ROW($D$5)+1),ROWS($D$5:D7))))</f>
        <v>مواسير 6بوصة كلاس 5 طول 6متر</v>
      </c>
      <c r="J7" t="str">
        <f>IF(ورقة2!$B$2=C7,MAX($J$4:J6)+1,"")</f>
        <v/>
      </c>
    </row>
    <row r="8" spans="3:10">
      <c r="C8" t="str">
        <f>IF(ورقة1!D8&lt;&gt;"",ورقة1!D8,"")</f>
        <v>حديد تسليح 16مم</v>
      </c>
      <c r="D8" t="str">
        <f>IF(AND(COUNTIF(ورقة1!$D$5:D8,ورقة1!D8)=1,ورقة1!D8&lt;&gt;""), ورقة1!D8,"")</f>
        <v>حديد تسليح 16مم</v>
      </c>
      <c r="E8" t="str">
        <f t="array" ref="E8">IF(ROWS($D$5:D8)&gt;COUNTA($D$5:$D$100)-COUNTBLANK($D$5:$D$100),"",INDEX($D$5:$D$100,SMALL(IF($D$5:$D$100&lt;&gt;"",ROW($D$5:$D$100)-ROW($D$5)+1),ROWS($D$5:D8))))</f>
        <v>حديد تسليح 16مم</v>
      </c>
      <c r="J8" t="str">
        <f>IF(ورقة2!$B$2=C8,MAX($J$4:J7)+1,"")</f>
        <v/>
      </c>
    </row>
    <row r="9" spans="3:10">
      <c r="C9" t="str">
        <f>IF(ورقة1!D9&lt;&gt;"",ورقة1!D9,"")</f>
        <v>كيبل 630مم مسلح</v>
      </c>
      <c r="D9" t="str">
        <f>IF(AND(COUNTIF(ورقة1!$D$5:D9,ورقة1!D9)=1,ورقة1!D9&lt;&gt;""), ورقة1!D9,"")</f>
        <v/>
      </c>
      <c r="E9" t="str">
        <f t="array" ref="E9">IF(ROWS($D$5:D9)&gt;COUNTA($D$5:$D$100)-COUNTBLANK($D$5:$D$100),"",INDEX($D$5:$D$100,SMALL(IF($D$5:$D$100&lt;&gt;"",ROW($D$5:$D$100)-ROW($D$5)+1),ROWS($D$5:D9))))</f>
        <v/>
      </c>
      <c r="J9">
        <f>IF(ورقة2!$B$2=C9,MAX($J$4:J8)+1,"")</f>
        <v>2</v>
      </c>
    </row>
    <row r="10" spans="3:10">
      <c r="C10" t="str">
        <f>IF(ورقة1!D10&lt;&gt;"",ورقة1!D10,"")</f>
        <v/>
      </c>
      <c r="D10" t="str">
        <f>IF(AND(COUNTIF(ورقة1!$D$5:D10,ورقة1!D10)=1,ورقة1!D10&lt;&gt;""), ورقة1!D10,"")</f>
        <v/>
      </c>
      <c r="E10" t="str">
        <f t="array" ref="E10">IF(ROWS($D$5:D10)&gt;COUNTA($D$5:$D$100)-COUNTBLANK($D$5:$D$100),"",INDEX($D$5:$D$100,SMALL(IF($D$5:$D$100&lt;&gt;"",ROW($D$5:$D$100)-ROW($D$5)+1),ROWS($D$5:D10))))</f>
        <v/>
      </c>
      <c r="J10" t="str">
        <f>IF(ورقة2!$B$2=C10,MAX($J$4:J9)+1,"")</f>
        <v/>
      </c>
    </row>
    <row r="11" spans="3:10">
      <c r="C11" t="str">
        <f>IF(ورقة1!D11&lt;&gt;"",ورقة1!D11,"")</f>
        <v/>
      </c>
      <c r="D11" t="str">
        <f>IF(AND(COUNTIF(ورقة1!$D$5:D11,ورقة1!D11)=1,ورقة1!D11&lt;&gt;""), ورقة1!D11,"")</f>
        <v/>
      </c>
      <c r="E11" t="str">
        <f t="array" ref="E11">IF(ROWS($D$5:D11)&gt;COUNTA($D$5:$D$100)-COUNTBLANK($D$5:$D$100),"",INDEX($D$5:$D$100,SMALL(IF($D$5:$D$100&lt;&gt;"",ROW($D$5:$D$100)-ROW($D$5)+1),ROWS($D$5:D11))))</f>
        <v/>
      </c>
      <c r="J11" t="str">
        <f>IF(ورقة2!$B$2=C11,MAX($J$4:J10)+1,"")</f>
        <v/>
      </c>
    </row>
    <row r="12" spans="3:10">
      <c r="C12" t="str">
        <f>IF(ورقة1!D12&lt;&gt;"",ورقة1!D12,"")</f>
        <v/>
      </c>
      <c r="D12" t="str">
        <f>IF(AND(COUNTIF(ورقة1!$D$5:D12,ورقة1!D12)=1,ورقة1!D12&lt;&gt;""), ورقة1!D12,"")</f>
        <v/>
      </c>
      <c r="E12" t="str">
        <f t="array" ref="E12">IF(ROWS($D$5:D12)&gt;COUNTA($D$5:$D$100)-COUNTBLANK($D$5:$D$100),"",INDEX($D$5:$D$100,SMALL(IF($D$5:$D$100&lt;&gt;"",ROW($D$5:$D$100)-ROW($D$5)+1),ROWS($D$5:D12))))</f>
        <v/>
      </c>
      <c r="J12" t="str">
        <f>IF(ورقة2!$B$2=C12,MAX($J$4:J11)+1,"")</f>
        <v/>
      </c>
    </row>
    <row r="13" spans="3:10">
      <c r="C13" t="str">
        <f>IF(ورقة1!D13&lt;&gt;"",ورقة1!D13,"")</f>
        <v/>
      </c>
      <c r="D13" t="str">
        <f>IF(AND(COUNTIF(ورقة1!$D$5:D13,ورقة1!D13)=1,ورقة1!D13&lt;&gt;""), ورقة1!D13,"")</f>
        <v/>
      </c>
      <c r="E13" t="str">
        <f t="array" ref="E13">IF(ROWS($D$5:D13)&gt;COUNTA($D$5:$D$100)-COUNTBLANK($D$5:$D$100),"",INDEX($D$5:$D$100,SMALL(IF($D$5:$D$100&lt;&gt;"",ROW($D$5:$D$100)-ROW($D$5)+1),ROWS($D$5:D13))))</f>
        <v/>
      </c>
      <c r="J13" t="str">
        <f>IF(ورقة2!$B$2=C13,MAX($J$4:J12)+1,"")</f>
        <v/>
      </c>
    </row>
    <row r="14" spans="3:10">
      <c r="C14" t="str">
        <f>IF(ورقة1!D14&lt;&gt;"",ورقة1!D14,"")</f>
        <v/>
      </c>
      <c r="D14" t="str">
        <f>IF(AND(COUNTIF(ورقة1!$D$5:D14,ورقة1!D14)=1,ورقة1!D14&lt;&gt;""), ورقة1!D14,"")</f>
        <v/>
      </c>
      <c r="E14" t="str">
        <f t="array" ref="E14">IF(ROWS($D$5:D14)&gt;COUNTA($D$5:$D$100)-COUNTBLANK($D$5:$D$100),"",INDEX($D$5:$D$100,SMALL(IF($D$5:$D$100&lt;&gt;"",ROW($D$5:$D$100)-ROW($D$5)+1),ROWS($D$5:D14))))</f>
        <v/>
      </c>
      <c r="J14" t="str">
        <f>IF(ورقة2!$B$2=C14,MAX($J$4:J13)+1,"")</f>
        <v/>
      </c>
    </row>
    <row r="15" spans="3:10">
      <c r="C15" t="str">
        <f>IF(ورقة1!D15&lt;&gt;"",ورقة1!D15,"")</f>
        <v/>
      </c>
      <c r="D15" t="str">
        <f>IF(AND(COUNTIF(ورقة1!$D$5:D15,ورقة1!D15)=1,ورقة1!D15&lt;&gt;""), ورقة1!D15,"")</f>
        <v/>
      </c>
      <c r="E15" t="str">
        <f t="array" ref="E15">IF(ROWS($D$5:D15)&gt;COUNTA($D$5:$D$100)-COUNTBLANK($D$5:$D$100),"",INDEX($D$5:$D$100,SMALL(IF($D$5:$D$100&lt;&gt;"",ROW($D$5:$D$100)-ROW($D$5)+1),ROWS($D$5:D15))))</f>
        <v/>
      </c>
      <c r="J15" t="str">
        <f>IF(ورقة2!$B$2=C15,MAX($J$4:J14)+1,"")</f>
        <v/>
      </c>
    </row>
    <row r="16" spans="3:10">
      <c r="C16" t="str">
        <f>IF(ورقة1!D16&lt;&gt;"",ورقة1!D16,"")</f>
        <v/>
      </c>
      <c r="D16" t="str">
        <f>IF(AND(COUNTIF(ورقة1!$D$5:D16,ورقة1!D16)=1,ورقة1!D16&lt;&gt;""), ورقة1!D16,"")</f>
        <v/>
      </c>
      <c r="E16" t="str">
        <f t="array" ref="E16">IF(ROWS($D$5:D16)&gt;COUNTA($D$5:$D$100)-COUNTBLANK($D$5:$D$100),"",INDEX($D$5:$D$100,SMALL(IF($D$5:$D$100&lt;&gt;"",ROW($D$5:$D$100)-ROW($D$5)+1),ROWS($D$5:D16))))</f>
        <v/>
      </c>
      <c r="J16" t="str">
        <f>IF(ورقة2!$B$2=C16,MAX($J$4:J15)+1,"")</f>
        <v/>
      </c>
    </row>
    <row r="17" spans="3:10">
      <c r="C17" t="str">
        <f>IF(ورقة1!D17&lt;&gt;"",ورقة1!D17,"")</f>
        <v/>
      </c>
      <c r="D17" t="str">
        <f>IF(AND(COUNTIF(ورقة1!$D$5:D17,ورقة1!D17)=1,ورقة1!D17&lt;&gt;""), ورقة1!D17,"")</f>
        <v/>
      </c>
      <c r="E17" t="str">
        <f t="array" ref="E17">IF(ROWS($D$5:D17)&gt;COUNTA($D$5:$D$100)-COUNTBLANK($D$5:$D$100),"",INDEX($D$5:$D$100,SMALL(IF($D$5:$D$100&lt;&gt;"",ROW($D$5:$D$100)-ROW($D$5)+1),ROWS($D$5:D17))))</f>
        <v/>
      </c>
      <c r="J17" t="str">
        <f>IF(ورقة2!$B$2=C17,MAX($J$4:J16)+1,"")</f>
        <v/>
      </c>
    </row>
    <row r="18" spans="3:10">
      <c r="C18" t="str">
        <f>IF(ورقة1!D18&lt;&gt;"",ورقة1!D18,"")</f>
        <v/>
      </c>
      <c r="D18" t="str">
        <f>IF(AND(COUNTIF(ورقة1!$D$5:D18,ورقة1!D18)=1,ورقة1!D18&lt;&gt;""), ورقة1!D18,"")</f>
        <v/>
      </c>
      <c r="E18" t="str">
        <f t="array" ref="E18">IF(ROWS($D$5:D18)&gt;COUNTA($D$5:$D$100)-COUNTBLANK($D$5:$D$100),"",INDEX($D$5:$D$100,SMALL(IF($D$5:$D$100&lt;&gt;"",ROW($D$5:$D$100)-ROW($D$5)+1),ROWS($D$5:D18))))</f>
        <v/>
      </c>
      <c r="J18" t="str">
        <f>IF(ورقة2!$B$2=C18,MAX($J$4:J17)+1,"")</f>
        <v/>
      </c>
    </row>
    <row r="19" spans="3:10">
      <c r="C19" t="str">
        <f>IF(ورقة1!D19&lt;&gt;"",ورقة1!D19,"")</f>
        <v/>
      </c>
      <c r="D19" t="str">
        <f>IF(AND(COUNTIF(ورقة1!$D$5:D19,ورقة1!D19)=1,ورقة1!D19&lt;&gt;""), ورقة1!D19,"")</f>
        <v/>
      </c>
      <c r="E19" t="str">
        <f t="array" ref="E19">IF(ROWS($D$5:D19)&gt;COUNTA($D$5:$D$100)-COUNTBLANK($D$5:$D$100),"",INDEX($D$5:$D$100,SMALL(IF($D$5:$D$100&lt;&gt;"",ROW($D$5:$D$100)-ROW($D$5)+1),ROWS($D$5:D19))))</f>
        <v/>
      </c>
      <c r="J19" t="str">
        <f>IF(ورقة2!$B$2=C19,MAX($J$4:J18)+1,"")</f>
        <v/>
      </c>
    </row>
    <row r="20" spans="3:10">
      <c r="C20" t="str">
        <f>IF(ورقة1!D20&lt;&gt;"",ورقة1!D20,"")</f>
        <v/>
      </c>
      <c r="D20" t="str">
        <f>IF(AND(COUNTIF(ورقة1!$D$5:D20,ورقة1!D20)=1,ورقة1!D20&lt;&gt;""), ورقة1!D20,"")</f>
        <v/>
      </c>
      <c r="E20" t="str">
        <f t="array" ref="E20">IF(ROWS($D$5:D20)&gt;COUNTA($D$5:$D$100)-COUNTBLANK($D$5:$D$100),"",INDEX($D$5:$D$100,SMALL(IF($D$5:$D$100&lt;&gt;"",ROW($D$5:$D$100)-ROW($D$5)+1),ROWS($D$5:D20))))</f>
        <v/>
      </c>
      <c r="J20" t="str">
        <f>IF(ورقة2!$B$2=C20,MAX($J$4:J19)+1,"")</f>
        <v/>
      </c>
    </row>
    <row r="21" spans="3:10">
      <c r="C21" t="str">
        <f>IF(ورقة1!D21&lt;&gt;"",ورقة1!D21,"")</f>
        <v/>
      </c>
      <c r="D21" t="str">
        <f>IF(AND(COUNTIF(ورقة1!$D$5:D21,ورقة1!D21)=1,ورقة1!D21&lt;&gt;""), ورقة1!D21,"")</f>
        <v/>
      </c>
      <c r="E21" t="str">
        <f t="array" ref="E21">IF(ROWS($D$5:D21)&gt;COUNTA($D$5:$D$100)-COUNTBLANK($D$5:$D$100),"",INDEX($D$5:$D$100,SMALL(IF($D$5:$D$100&lt;&gt;"",ROW($D$5:$D$100)-ROW($D$5)+1),ROWS($D$5:D21))))</f>
        <v/>
      </c>
      <c r="J21" t="str">
        <f>IF(ورقة2!$B$2=C21,MAX($J$4:J20)+1,"")</f>
        <v/>
      </c>
    </row>
    <row r="22" spans="3:10">
      <c r="C22" t="str">
        <f>IF(ورقة1!D22&lt;&gt;"",ورقة1!D22,"")</f>
        <v/>
      </c>
      <c r="D22" t="str">
        <f>IF(AND(COUNTIF(ورقة1!$D$5:D22,ورقة1!D22)=1,ورقة1!D22&lt;&gt;""), ورقة1!D22,"")</f>
        <v/>
      </c>
      <c r="E22" t="str">
        <f t="array" ref="E22">IF(ROWS($D$5:D22)&gt;COUNTA($D$5:$D$100)-COUNTBLANK($D$5:$D$100),"",INDEX($D$5:$D$100,SMALL(IF($D$5:$D$100&lt;&gt;"",ROW($D$5:$D$100)-ROW($D$5)+1),ROWS($D$5:D22))))</f>
        <v/>
      </c>
      <c r="J22" t="str">
        <f>IF(ورقة2!$B$2=C22,MAX($J$4:J21)+1,"")</f>
        <v/>
      </c>
    </row>
    <row r="23" spans="3:10">
      <c r="C23" t="str">
        <f>IF(ورقة1!D23&lt;&gt;"",ورقة1!D23,"")</f>
        <v/>
      </c>
      <c r="D23" t="str">
        <f>IF(AND(COUNTIF(ورقة1!$D$5:D23,ورقة1!D23)=1,ورقة1!D23&lt;&gt;""), ورقة1!D23,"")</f>
        <v/>
      </c>
      <c r="E23" t="str">
        <f t="array" ref="E23">IF(ROWS($D$5:D23)&gt;COUNTA($D$5:$D$100)-COUNTBLANK($D$5:$D$100),"",INDEX($D$5:$D$100,SMALL(IF($D$5:$D$100&lt;&gt;"",ROW($D$5:$D$100)-ROW($D$5)+1),ROWS($D$5:D23))))</f>
        <v/>
      </c>
      <c r="J23" t="str">
        <f>IF(ورقة2!$B$2=C23,MAX($J$4:J22)+1,"")</f>
        <v/>
      </c>
    </row>
    <row r="24" spans="3:10">
      <c r="C24" t="str">
        <f>IF(ورقة1!D24&lt;&gt;"",ورقة1!D24,"")</f>
        <v/>
      </c>
      <c r="D24" t="str">
        <f>IF(AND(COUNTIF(ورقة1!$D$5:D24,ورقة1!D24)=1,ورقة1!D24&lt;&gt;""), ورقة1!D24,"")</f>
        <v/>
      </c>
      <c r="E24" t="str">
        <f t="array" ref="E24">IF(ROWS($D$5:D24)&gt;COUNTA($D$5:$D$100)-COUNTBLANK($D$5:$D$100),"",INDEX($D$5:$D$100,SMALL(IF($D$5:$D$100&lt;&gt;"",ROW($D$5:$D$100)-ROW($D$5)+1),ROWS($D$5:D24))))</f>
        <v/>
      </c>
      <c r="J24" t="str">
        <f>IF(ورقة2!$B$2=C24,MAX($J$4:J23)+1,"")</f>
        <v/>
      </c>
    </row>
    <row r="25" spans="3:10">
      <c r="C25" t="str">
        <f>IF(ورقة1!D25&lt;&gt;"",ورقة1!D25,"")</f>
        <v/>
      </c>
      <c r="D25" t="str">
        <f>IF(AND(COUNTIF(ورقة1!$D$5:D25,ورقة1!D25)=1,ورقة1!D25&lt;&gt;""), ورقة1!D25,"")</f>
        <v/>
      </c>
      <c r="E25" t="str">
        <f t="array" ref="E25">IF(ROWS($D$5:D25)&gt;COUNTA($D$5:$D$100)-COUNTBLANK($D$5:$D$100),"",INDEX($D$5:$D$100,SMALL(IF($D$5:$D$100&lt;&gt;"",ROW($D$5:$D$100)-ROW($D$5)+1),ROWS($D$5:D25))))</f>
        <v/>
      </c>
      <c r="J25" t="str">
        <f>IF(ورقة2!$B$2=C25,MAX($J$4:J24)+1,"")</f>
        <v/>
      </c>
    </row>
    <row r="26" spans="3:10">
      <c r="C26" t="str">
        <f>IF(ورقة1!D26&lt;&gt;"",ورقة1!D26,"")</f>
        <v/>
      </c>
      <c r="D26" t="str">
        <f>IF(AND(COUNTIF(ورقة1!$D$5:D26,ورقة1!D26)=1,ورقة1!D26&lt;&gt;""), ورقة1!D26,"")</f>
        <v/>
      </c>
      <c r="E26" t="str">
        <f t="array" ref="E26">IF(ROWS($D$5:D26)&gt;COUNTA($D$5:$D$100)-COUNTBLANK($D$5:$D$100),"",INDEX($D$5:$D$100,SMALL(IF($D$5:$D$100&lt;&gt;"",ROW($D$5:$D$100)-ROW($D$5)+1),ROWS($D$5:D26))))</f>
        <v/>
      </c>
      <c r="J26" t="str">
        <f>IF(ورقة2!$B$2=C26,MAX($J$4:J25)+1,"")</f>
        <v/>
      </c>
    </row>
    <row r="27" spans="3:10">
      <c r="C27" t="str">
        <f>IF(ورقة1!D27&lt;&gt;"",ورقة1!D27,"")</f>
        <v/>
      </c>
      <c r="D27" t="str">
        <f>IF(AND(COUNTIF(ورقة1!$D$5:D27,ورقة1!D27)=1,ورقة1!D27&lt;&gt;""), ورقة1!D27,"")</f>
        <v/>
      </c>
      <c r="E27" t="str">
        <f t="array" ref="E27">IF(ROWS($D$5:D27)&gt;COUNTA($D$5:$D$100)-COUNTBLANK($D$5:$D$100),"",INDEX($D$5:$D$100,SMALL(IF($D$5:$D$100&lt;&gt;"",ROW($D$5:$D$100)-ROW($D$5)+1),ROWS($D$5:D27))))</f>
        <v/>
      </c>
      <c r="J27" t="str">
        <f>IF(ورقة2!$B$2=C27,MAX($J$4:J26)+1,"")</f>
        <v/>
      </c>
    </row>
    <row r="28" spans="3:10">
      <c r="C28" t="str">
        <f>IF(ورقة1!D28&lt;&gt;"",ورقة1!D28,"")</f>
        <v/>
      </c>
      <c r="D28" t="str">
        <f>IF(AND(COUNTIF(ورقة1!$D$5:D28,ورقة1!D28)=1,ورقة1!D28&lt;&gt;""), ورقة1!D28,"")</f>
        <v/>
      </c>
      <c r="E28" t="str">
        <f t="array" ref="E28">IF(ROWS($D$5:D28)&gt;COUNTA($D$5:$D$100)-COUNTBLANK($D$5:$D$100),"",INDEX($D$5:$D$100,SMALL(IF($D$5:$D$100&lt;&gt;"",ROW($D$5:$D$100)-ROW($D$5)+1),ROWS($D$5:D28))))</f>
        <v/>
      </c>
      <c r="J28" t="str">
        <f>IF(ورقة2!$B$2=C28,MAX($J$4:J27)+1,"")</f>
        <v/>
      </c>
    </row>
    <row r="29" spans="3:10">
      <c r="C29" t="str">
        <f>IF(ورقة1!D29&lt;&gt;"",ورقة1!D29,"")</f>
        <v/>
      </c>
      <c r="D29" t="str">
        <f>IF(AND(COUNTIF(ورقة1!$D$5:D29,ورقة1!D29)=1,ورقة1!D29&lt;&gt;""), ورقة1!D29,"")</f>
        <v/>
      </c>
      <c r="E29" t="str">
        <f t="array" ref="E29">IF(ROWS($D$5:D29)&gt;COUNTA($D$5:$D$100)-COUNTBLANK($D$5:$D$100),"",INDEX($D$5:$D$100,SMALL(IF($D$5:$D$100&lt;&gt;"",ROW($D$5:$D$100)-ROW($D$5)+1),ROWS($D$5:D29))))</f>
        <v/>
      </c>
      <c r="J29" t="str">
        <f>IF(ورقة2!$B$2=C29,MAX($J$4:J28)+1,"")</f>
        <v/>
      </c>
    </row>
    <row r="30" spans="3:10">
      <c r="C30" t="str">
        <f>IF(ورقة1!D30&lt;&gt;"",ورقة1!D30,"")</f>
        <v/>
      </c>
      <c r="D30" t="str">
        <f>IF(AND(COUNTIF(ورقة1!$D$5:D30,ورقة1!D30)=1,ورقة1!D30&lt;&gt;""), ورقة1!D30,"")</f>
        <v/>
      </c>
      <c r="E30" t="str">
        <f t="array" ref="E30">IF(ROWS($D$5:D30)&gt;COUNTA($D$5:$D$100)-COUNTBLANK($D$5:$D$100),"",INDEX($D$5:$D$100,SMALL(IF($D$5:$D$100&lt;&gt;"",ROW($D$5:$D$100)-ROW($D$5)+1),ROWS($D$5:D30))))</f>
        <v/>
      </c>
      <c r="J30" t="str">
        <f>IF(ورقة2!$B$2=C30,MAX($J$4:J29)+1,"")</f>
        <v/>
      </c>
    </row>
    <row r="31" spans="3:10">
      <c r="C31" t="str">
        <f>IF(ورقة1!D31&lt;&gt;"",ورقة1!D31,"")</f>
        <v/>
      </c>
      <c r="D31" t="str">
        <f>IF(AND(COUNTIF(ورقة1!$D$5:D31,ورقة1!D31)=1,ورقة1!D31&lt;&gt;""), ورقة1!D31,"")</f>
        <v/>
      </c>
      <c r="E31" t="str">
        <f t="array" ref="E31">IF(ROWS($D$5:D31)&gt;COUNTA($D$5:$D$100)-COUNTBLANK($D$5:$D$100),"",INDEX($D$5:$D$100,SMALL(IF($D$5:$D$100&lt;&gt;"",ROW($D$5:$D$100)-ROW($D$5)+1),ROWS($D$5:D31))))</f>
        <v/>
      </c>
      <c r="J31" t="str">
        <f>IF(ورقة2!$B$2=C31,MAX($J$4:J30)+1,"")</f>
        <v/>
      </c>
    </row>
    <row r="32" spans="3:10">
      <c r="C32" t="str">
        <f>IF(ورقة1!D32&lt;&gt;"",ورقة1!D32,"")</f>
        <v/>
      </c>
      <c r="D32" t="str">
        <f>IF(AND(COUNTIF(ورقة1!$D$5:D32,ورقة1!D32)=1,ورقة1!D32&lt;&gt;""), ورقة1!D32,"")</f>
        <v/>
      </c>
      <c r="E32" t="str">
        <f t="array" ref="E32">IF(ROWS($D$5:D32)&gt;COUNTA($D$5:$D$100)-COUNTBLANK($D$5:$D$100),"",INDEX($D$5:$D$100,SMALL(IF($D$5:$D$100&lt;&gt;"",ROW($D$5:$D$100)-ROW($D$5)+1),ROWS($D$5:D32))))</f>
        <v/>
      </c>
      <c r="J32" t="str">
        <f>IF(ورقة2!$B$2=C32,MAX($J$4:J31)+1,"")</f>
        <v/>
      </c>
    </row>
    <row r="33" spans="3:10">
      <c r="C33" t="str">
        <f>IF(ورقة1!D33&lt;&gt;"",ورقة1!D33,"")</f>
        <v/>
      </c>
      <c r="D33" t="str">
        <f>IF(AND(COUNTIF(ورقة1!$D$5:D33,ورقة1!D33)=1,ورقة1!D33&lt;&gt;""), ورقة1!D33,"")</f>
        <v/>
      </c>
      <c r="E33" t="str">
        <f t="array" ref="E33">IF(ROWS($D$5:D33)&gt;COUNTA($D$5:$D$100)-COUNTBLANK($D$5:$D$100),"",INDEX($D$5:$D$100,SMALL(IF($D$5:$D$100&lt;&gt;"",ROW($D$5:$D$100)-ROW($D$5)+1),ROWS($D$5:D33))))</f>
        <v/>
      </c>
      <c r="J33" t="str">
        <f>IF(ورقة2!$B$2=C33,MAX($J$4:J32)+1,"")</f>
        <v/>
      </c>
    </row>
    <row r="34" spans="3:10">
      <c r="C34" t="str">
        <f>IF(ورقة1!D34&lt;&gt;"",ورقة1!D34,"")</f>
        <v/>
      </c>
      <c r="D34" t="str">
        <f>IF(AND(COUNTIF(ورقة1!$D$5:D34,ورقة1!D34)=1,ورقة1!D34&lt;&gt;""), ورقة1!D34,"")</f>
        <v/>
      </c>
      <c r="E34" t="str">
        <f t="array" ref="E34">IF(ROWS($D$5:D34)&gt;COUNTA($D$5:$D$100)-COUNTBLANK($D$5:$D$100),"",INDEX($D$5:$D$100,SMALL(IF($D$5:$D$100&lt;&gt;"",ROW($D$5:$D$100)-ROW($D$5)+1),ROWS($D$5:D34))))</f>
        <v/>
      </c>
      <c r="J34" t="str">
        <f>IF(ورقة2!$B$2=C34,MAX($J$4:J33)+1,"")</f>
        <v/>
      </c>
    </row>
    <row r="35" spans="3:10">
      <c r="C35" t="str">
        <f>IF(ورقة1!D35&lt;&gt;"",ورقة1!D35,"")</f>
        <v/>
      </c>
      <c r="D35" t="str">
        <f>IF(AND(COUNTIF(ورقة1!$D$5:D35,ورقة1!D35)=1,ورقة1!D35&lt;&gt;""), ورقة1!D35,"")</f>
        <v/>
      </c>
      <c r="E35" t="str">
        <f t="array" ref="E35">IF(ROWS($D$5:D35)&gt;COUNTA($D$5:$D$100)-COUNTBLANK($D$5:$D$100),"",INDEX($D$5:$D$100,SMALL(IF($D$5:$D$100&lt;&gt;"",ROW($D$5:$D$100)-ROW($D$5)+1),ROWS($D$5:D35))))</f>
        <v/>
      </c>
      <c r="J35" t="str">
        <f>IF(ورقة2!$B$2=C35,MAX($J$4:J34)+1,"")</f>
        <v/>
      </c>
    </row>
    <row r="36" spans="3:10">
      <c r="C36" t="str">
        <f>IF(ورقة1!D36&lt;&gt;"",ورقة1!D36,"")</f>
        <v/>
      </c>
      <c r="D36" t="str">
        <f>IF(AND(COUNTIF(ورقة1!$D$5:D36,ورقة1!D36)=1,ورقة1!D36&lt;&gt;""), ورقة1!D36,"")</f>
        <v/>
      </c>
      <c r="E36" t="str">
        <f t="array" ref="E36">IF(ROWS($D$5:D36)&gt;COUNTA($D$5:$D$100)-COUNTBLANK($D$5:$D$100),"",INDEX($D$5:$D$100,SMALL(IF($D$5:$D$100&lt;&gt;"",ROW($D$5:$D$100)-ROW($D$5)+1),ROWS($D$5:D36))))</f>
        <v/>
      </c>
      <c r="J36" t="str">
        <f>IF(ورقة2!$B$2=C36,MAX($J$4:J35)+1,"")</f>
        <v/>
      </c>
    </row>
    <row r="37" spans="3:10">
      <c r="C37" t="str">
        <f>IF(ورقة1!D37&lt;&gt;"",ورقة1!D37,"")</f>
        <v/>
      </c>
      <c r="D37" t="str">
        <f>IF(AND(COUNTIF(ورقة1!$D$5:D37,ورقة1!D37)=1,ورقة1!D37&lt;&gt;""), ورقة1!D37,"")</f>
        <v/>
      </c>
      <c r="E37" t="str">
        <f t="array" ref="E37">IF(ROWS($D$5:D37)&gt;COUNTA($D$5:$D$100)-COUNTBLANK($D$5:$D$100),"",INDEX($D$5:$D$100,SMALL(IF($D$5:$D$100&lt;&gt;"",ROW($D$5:$D$100)-ROW($D$5)+1),ROWS($D$5:D37))))</f>
        <v/>
      </c>
      <c r="J37" t="str">
        <f>IF(ورقة2!$B$2=C37,MAX($J$4:J36)+1,"")</f>
        <v/>
      </c>
    </row>
    <row r="38" spans="3:10">
      <c r="C38" t="str">
        <f>IF(ورقة1!D38&lt;&gt;"",ورقة1!D38,"")</f>
        <v/>
      </c>
      <c r="D38" t="str">
        <f>IF(AND(COUNTIF(ورقة1!$D$5:D38,ورقة1!D38)=1,ورقة1!D38&lt;&gt;""), ورقة1!D38,"")</f>
        <v/>
      </c>
      <c r="E38" t="str">
        <f t="array" ref="E38">IF(ROWS($D$5:D38)&gt;COUNTA($D$5:$D$100)-COUNTBLANK($D$5:$D$100),"",INDEX($D$5:$D$100,SMALL(IF($D$5:$D$100&lt;&gt;"",ROW($D$5:$D$100)-ROW($D$5)+1),ROWS($D$5:D38))))</f>
        <v/>
      </c>
      <c r="J38" t="str">
        <f>IF(ورقة2!$B$2=C38,MAX($J$4:J37)+1,"")</f>
        <v/>
      </c>
    </row>
    <row r="39" spans="3:10">
      <c r="C39" t="str">
        <f>IF(ورقة1!D39&lt;&gt;"",ورقة1!D39,"")</f>
        <v/>
      </c>
      <c r="D39" t="str">
        <f>IF(AND(COUNTIF(ورقة1!$D$5:D39,ورقة1!D39)=1,ورقة1!D39&lt;&gt;""), ورقة1!D39,"")</f>
        <v/>
      </c>
      <c r="E39" t="str">
        <f t="array" ref="E39">IF(ROWS($D$5:D39)&gt;COUNTA($D$5:$D$100)-COUNTBLANK($D$5:$D$100),"",INDEX($D$5:$D$100,SMALL(IF($D$5:$D$100&lt;&gt;"",ROW($D$5:$D$100)-ROW($D$5)+1),ROWS($D$5:D39))))</f>
        <v/>
      </c>
      <c r="J39" t="str">
        <f>IF(ورقة2!$B$2=C39,MAX($J$4:J38)+1,"")</f>
        <v/>
      </c>
    </row>
    <row r="40" spans="3:10">
      <c r="C40" t="str">
        <f>IF(ورقة1!D40&lt;&gt;"",ورقة1!D40,"")</f>
        <v/>
      </c>
      <c r="D40" t="str">
        <f>IF(AND(COUNTIF(ورقة1!$D$5:D40,ورقة1!D40)=1,ورقة1!D40&lt;&gt;""), ورقة1!D40,"")</f>
        <v/>
      </c>
      <c r="E40" t="str">
        <f t="array" ref="E40">IF(ROWS($D$5:D40)&gt;COUNTA($D$5:$D$100)-COUNTBLANK($D$5:$D$100),"",INDEX($D$5:$D$100,SMALL(IF($D$5:$D$100&lt;&gt;"",ROW($D$5:$D$100)-ROW($D$5)+1),ROWS($D$5:D40))))</f>
        <v/>
      </c>
      <c r="J40" t="str">
        <f>IF(ورقة2!$B$2=C40,MAX($J$4:J39)+1,"")</f>
        <v/>
      </c>
    </row>
    <row r="41" spans="3:10">
      <c r="C41" t="str">
        <f>IF(ورقة1!D41&lt;&gt;"",ورقة1!D41,"")</f>
        <v/>
      </c>
      <c r="D41" t="str">
        <f>IF(AND(COUNTIF(ورقة1!$D$5:D41,ورقة1!D41)=1,ورقة1!D41&lt;&gt;""), ورقة1!D41,"")</f>
        <v/>
      </c>
      <c r="E41" t="str">
        <f t="array" ref="E41">IF(ROWS($D$5:D41)&gt;COUNTA($D$5:$D$100)-COUNTBLANK($D$5:$D$100),"",INDEX($D$5:$D$100,SMALL(IF($D$5:$D$100&lt;&gt;"",ROW($D$5:$D$100)-ROW($D$5)+1),ROWS($D$5:D41))))</f>
        <v/>
      </c>
      <c r="J41" t="str">
        <f>IF(ورقة2!$B$2=C41,MAX($J$4:J40)+1,"")</f>
        <v/>
      </c>
    </row>
    <row r="42" spans="3:10">
      <c r="C42" t="str">
        <f>IF(ورقة1!D42&lt;&gt;"",ورقة1!D42,"")</f>
        <v/>
      </c>
      <c r="D42" t="str">
        <f>IF(AND(COUNTIF(ورقة1!$D$5:D42,ورقة1!D42)=1,ورقة1!D42&lt;&gt;""), ورقة1!D42,"")</f>
        <v/>
      </c>
      <c r="E42" t="str">
        <f t="array" ref="E42">IF(ROWS($D$5:D42)&gt;COUNTA($D$5:$D$100)-COUNTBLANK($D$5:$D$100),"",INDEX($D$5:$D$100,SMALL(IF($D$5:$D$100&lt;&gt;"",ROW($D$5:$D$100)-ROW($D$5)+1),ROWS($D$5:D42))))</f>
        <v/>
      </c>
      <c r="J42" t="str">
        <f>IF(ورقة2!$B$2=C42,MAX($J$4:J41)+1,"")</f>
        <v/>
      </c>
    </row>
    <row r="43" spans="3:10">
      <c r="C43" t="str">
        <f>IF(ورقة1!D43&lt;&gt;"",ورقة1!D43,"")</f>
        <v/>
      </c>
      <c r="D43" t="str">
        <f>IF(AND(COUNTIF(ورقة1!$D$5:D43,ورقة1!D43)=1,ورقة1!D43&lt;&gt;""), ورقة1!D43,"")</f>
        <v/>
      </c>
      <c r="E43" t="str">
        <f t="array" ref="E43">IF(ROWS($D$5:D43)&gt;COUNTA($D$5:$D$100)-COUNTBLANK($D$5:$D$100),"",INDEX($D$5:$D$100,SMALL(IF($D$5:$D$100&lt;&gt;"",ROW($D$5:$D$100)-ROW($D$5)+1),ROWS($D$5:D43))))</f>
        <v/>
      </c>
      <c r="J43" t="str">
        <f>IF(ورقة2!$B$2=C43,MAX($J$4:J42)+1,"")</f>
        <v/>
      </c>
    </row>
    <row r="44" spans="3:10">
      <c r="C44" t="str">
        <f>IF(ورقة1!D44&lt;&gt;"",ورقة1!D44,"")</f>
        <v/>
      </c>
      <c r="D44" t="str">
        <f>IF(AND(COUNTIF(ورقة1!$D$5:D44,ورقة1!D44)=1,ورقة1!D44&lt;&gt;""), ورقة1!D44,"")</f>
        <v/>
      </c>
      <c r="E44" t="str">
        <f t="array" ref="E44">IF(ROWS($D$5:D44)&gt;COUNTA($D$5:$D$100)-COUNTBLANK($D$5:$D$100),"",INDEX($D$5:$D$100,SMALL(IF($D$5:$D$100&lt;&gt;"",ROW($D$5:$D$100)-ROW($D$5)+1),ROWS($D$5:D44))))</f>
        <v/>
      </c>
      <c r="J44" t="str">
        <f>IF(ورقة2!$B$2=C44,MAX($J$4:J43)+1,"")</f>
        <v/>
      </c>
    </row>
    <row r="45" spans="3:10">
      <c r="C45" t="str">
        <f>IF(ورقة1!D45&lt;&gt;"",ورقة1!D45,"")</f>
        <v/>
      </c>
      <c r="D45" t="str">
        <f>IF(AND(COUNTIF(ورقة1!$D$5:D45,ورقة1!D45)=1,ورقة1!D45&lt;&gt;""), ورقة1!D45,"")</f>
        <v/>
      </c>
      <c r="E45" t="str">
        <f t="array" ref="E45">IF(ROWS($D$5:D45)&gt;COUNTA($D$5:$D$100)-COUNTBLANK($D$5:$D$100),"",INDEX($D$5:$D$100,SMALL(IF($D$5:$D$100&lt;&gt;"",ROW($D$5:$D$100)-ROW($D$5)+1),ROWS($D$5:D45))))</f>
        <v/>
      </c>
      <c r="J45" t="str">
        <f>IF(ورقة2!$B$2=C45,MAX($J$4:J44)+1,"")</f>
        <v/>
      </c>
    </row>
    <row r="46" spans="3:10">
      <c r="C46" t="str">
        <f>IF(ورقة1!D46&lt;&gt;"",ورقة1!D46,"")</f>
        <v/>
      </c>
      <c r="D46" t="str">
        <f>IF(AND(COUNTIF(ورقة1!$D$5:D46,ورقة1!D46)=1,ورقة1!D46&lt;&gt;""), ورقة1!D46,"")</f>
        <v/>
      </c>
      <c r="E46" t="str">
        <f t="array" ref="E46">IF(ROWS($D$5:D46)&gt;COUNTA($D$5:$D$100)-COUNTBLANK($D$5:$D$100),"",INDEX($D$5:$D$100,SMALL(IF($D$5:$D$100&lt;&gt;"",ROW($D$5:$D$100)-ROW($D$5)+1),ROWS($D$5:D46))))</f>
        <v/>
      </c>
      <c r="J46" t="str">
        <f>IF(ورقة2!$B$2=C46,MAX($J$4:J45)+1,"")</f>
        <v/>
      </c>
    </row>
    <row r="47" spans="3:10">
      <c r="C47" t="str">
        <f>IF(ورقة1!D47&lt;&gt;"",ورقة1!D47,"")</f>
        <v/>
      </c>
      <c r="D47" t="str">
        <f>IF(AND(COUNTIF(ورقة1!$D$5:D47,ورقة1!D47)=1,ورقة1!D47&lt;&gt;""), ورقة1!D47,"")</f>
        <v/>
      </c>
      <c r="E47" t="str">
        <f t="array" ref="E47">IF(ROWS($D$5:D47)&gt;COUNTA($D$5:$D$100)-COUNTBLANK($D$5:$D$100),"",INDEX($D$5:$D$100,SMALL(IF($D$5:$D$100&lt;&gt;"",ROW($D$5:$D$100)-ROW($D$5)+1),ROWS($D$5:D47))))</f>
        <v/>
      </c>
      <c r="J47" t="str">
        <f>IF(ورقة2!$B$2=C47,MAX($J$4:J46)+1,"")</f>
        <v/>
      </c>
    </row>
    <row r="48" spans="3:10">
      <c r="C48" t="str">
        <f>IF(ورقة1!D48&lt;&gt;"",ورقة1!D48,"")</f>
        <v/>
      </c>
      <c r="D48" t="str">
        <f>IF(AND(COUNTIF(ورقة1!$D$5:D48,ورقة1!D48)=1,ورقة1!D48&lt;&gt;""), ورقة1!D48,"")</f>
        <v/>
      </c>
      <c r="E48" t="str">
        <f t="array" ref="E48">IF(ROWS($D$5:D48)&gt;COUNTA($D$5:$D$100)-COUNTBLANK($D$5:$D$100),"",INDEX($D$5:$D$100,SMALL(IF($D$5:$D$100&lt;&gt;"",ROW($D$5:$D$100)-ROW($D$5)+1),ROWS($D$5:D48))))</f>
        <v/>
      </c>
      <c r="J48" t="str">
        <f>IF(ورقة2!$B$2=C48,MAX($J$4:J47)+1,"")</f>
        <v/>
      </c>
    </row>
    <row r="49" spans="3:10">
      <c r="C49" t="str">
        <f>IF(ورقة1!D49&lt;&gt;"",ورقة1!D49,"")</f>
        <v/>
      </c>
      <c r="D49" t="str">
        <f>IF(AND(COUNTIF(ورقة1!$D$5:D49,ورقة1!D49)=1,ورقة1!D49&lt;&gt;""), ورقة1!D49,"")</f>
        <v/>
      </c>
      <c r="E49" t="str">
        <f t="array" ref="E49">IF(ROWS($D$5:D49)&gt;COUNTA($D$5:$D$100)-COUNTBLANK($D$5:$D$100),"",INDEX($D$5:$D$100,SMALL(IF($D$5:$D$100&lt;&gt;"",ROW($D$5:$D$100)-ROW($D$5)+1),ROWS($D$5:D49))))</f>
        <v/>
      </c>
      <c r="J49" t="str">
        <f>IF(ورقة2!$B$2=C49,MAX($J$4:J48)+1,"")</f>
        <v/>
      </c>
    </row>
    <row r="50" spans="3:10">
      <c r="C50" t="str">
        <f>IF(ورقة1!D50&lt;&gt;"",ورقة1!D50,"")</f>
        <v/>
      </c>
      <c r="D50" t="str">
        <f>IF(AND(COUNTIF(ورقة1!$D$5:D50,ورقة1!D50)=1,ورقة1!D50&lt;&gt;""), ورقة1!D50,"")</f>
        <v/>
      </c>
      <c r="E50" t="str">
        <f t="array" ref="E50">IF(ROWS($D$5:D50)&gt;COUNTA($D$5:$D$100)-COUNTBLANK($D$5:$D$100),"",INDEX($D$5:$D$100,SMALL(IF($D$5:$D$100&lt;&gt;"",ROW($D$5:$D$100)-ROW($D$5)+1),ROWS($D$5:D50))))</f>
        <v/>
      </c>
      <c r="J50" t="str">
        <f>IF(ورقة2!$B$2=C50,MAX($J$4:J49)+1,"")</f>
        <v/>
      </c>
    </row>
    <row r="51" spans="3:10">
      <c r="C51" t="str">
        <f>IF(ورقة1!D51&lt;&gt;"",ورقة1!D51,"")</f>
        <v/>
      </c>
      <c r="D51" t="str">
        <f>IF(AND(COUNTIF(ورقة1!$D$5:D51,ورقة1!D51)=1,ورقة1!D51&lt;&gt;""), ورقة1!D51,"")</f>
        <v/>
      </c>
      <c r="E51" t="str">
        <f t="array" ref="E51">IF(ROWS($D$5:D51)&gt;COUNTA($D$5:$D$100)-COUNTBLANK($D$5:$D$100),"",INDEX($D$5:$D$100,SMALL(IF($D$5:$D$100&lt;&gt;"",ROW($D$5:$D$100)-ROW($D$5)+1),ROWS($D$5:D51))))</f>
        <v/>
      </c>
      <c r="J51" t="str">
        <f>IF(ورقة2!$B$2=C51,MAX($J$4:J50)+1,"")</f>
        <v/>
      </c>
    </row>
    <row r="52" spans="3:10">
      <c r="C52" t="str">
        <f>IF(ورقة1!D52&lt;&gt;"",ورقة1!D52,"")</f>
        <v/>
      </c>
      <c r="D52" t="str">
        <f>IF(AND(COUNTIF(ورقة1!$D$5:D52,ورقة1!D52)=1,ورقة1!D52&lt;&gt;""), ورقة1!D52,"")</f>
        <v/>
      </c>
      <c r="E52" t="str">
        <f t="array" ref="E52">IF(ROWS($D$5:D52)&gt;COUNTA($D$5:$D$100)-COUNTBLANK($D$5:$D$100),"",INDEX($D$5:$D$100,SMALL(IF($D$5:$D$100&lt;&gt;"",ROW($D$5:$D$100)-ROW($D$5)+1),ROWS($D$5:D52))))</f>
        <v/>
      </c>
      <c r="J52" t="str">
        <f>IF(ورقة2!$B$2=C52,MAX($J$4:J51)+1,"")</f>
        <v/>
      </c>
    </row>
    <row r="53" spans="3:10">
      <c r="C53" t="str">
        <f>IF(ورقة1!D53&lt;&gt;"",ورقة1!D53,"")</f>
        <v/>
      </c>
      <c r="D53" t="str">
        <f>IF(AND(COUNTIF(ورقة1!$D$5:D53,ورقة1!D53)=1,ورقة1!D53&lt;&gt;""), ورقة1!D53,"")</f>
        <v/>
      </c>
      <c r="E53" t="str">
        <f t="array" ref="E53">IF(ROWS($D$5:D53)&gt;COUNTA($D$5:$D$100)-COUNTBLANK($D$5:$D$100),"",INDEX($D$5:$D$100,SMALL(IF($D$5:$D$100&lt;&gt;"",ROW($D$5:$D$100)-ROW($D$5)+1),ROWS($D$5:D53))))</f>
        <v/>
      </c>
      <c r="J53" t="str">
        <f>IF(ورقة2!$B$2=C53,MAX($J$4:J52)+1,"")</f>
        <v/>
      </c>
    </row>
    <row r="54" spans="3:10">
      <c r="C54" t="str">
        <f>IF(ورقة1!D54&lt;&gt;"",ورقة1!D54,"")</f>
        <v/>
      </c>
      <c r="D54" t="str">
        <f>IF(AND(COUNTIF(ورقة1!$D$5:D54,ورقة1!D54)=1,ورقة1!D54&lt;&gt;""), ورقة1!D54,"")</f>
        <v/>
      </c>
      <c r="E54" t="str">
        <f t="array" ref="E54">IF(ROWS($D$5:D54)&gt;COUNTA($D$5:$D$100)-COUNTBLANK($D$5:$D$100),"",INDEX($D$5:$D$100,SMALL(IF($D$5:$D$100&lt;&gt;"",ROW($D$5:$D$100)-ROW($D$5)+1),ROWS($D$5:D54))))</f>
        <v/>
      </c>
      <c r="J54" t="str">
        <f>IF(ورقة2!$B$2=C54,MAX($J$4:J53)+1,"")</f>
        <v/>
      </c>
    </row>
    <row r="55" spans="3:10">
      <c r="C55" t="str">
        <f>IF(ورقة1!D55&lt;&gt;"",ورقة1!D55,"")</f>
        <v/>
      </c>
      <c r="D55" t="str">
        <f>IF(AND(COUNTIF(ورقة1!$D$5:D55,ورقة1!D55)=1,ورقة1!D55&lt;&gt;""), ورقة1!D55,"")</f>
        <v/>
      </c>
      <c r="E55" t="str">
        <f t="array" ref="E55">IF(ROWS($D$5:D55)&gt;COUNTA($D$5:$D$100)-COUNTBLANK($D$5:$D$100),"",INDEX($D$5:$D$100,SMALL(IF($D$5:$D$100&lt;&gt;"",ROW($D$5:$D$100)-ROW($D$5)+1),ROWS($D$5:D55))))</f>
        <v/>
      </c>
      <c r="J55" t="str">
        <f>IF(ورقة2!$B$2=C55,MAX($J$4:J54)+1,"")</f>
        <v/>
      </c>
    </row>
    <row r="56" spans="3:10">
      <c r="C56" t="str">
        <f>IF(ورقة1!D56&lt;&gt;"",ورقة1!D56,"")</f>
        <v/>
      </c>
      <c r="D56" t="str">
        <f>IF(AND(COUNTIF(ورقة1!$D$5:D56,ورقة1!D56)=1,ورقة1!D56&lt;&gt;""), ورقة1!D56,"")</f>
        <v/>
      </c>
      <c r="E56" t="str">
        <f t="array" ref="E56">IF(ROWS($D$5:D56)&gt;COUNTA($D$5:$D$100)-COUNTBLANK($D$5:$D$100),"",INDEX($D$5:$D$100,SMALL(IF($D$5:$D$100&lt;&gt;"",ROW($D$5:$D$100)-ROW($D$5)+1),ROWS($D$5:D56))))</f>
        <v/>
      </c>
      <c r="J56" t="str">
        <f>IF(ورقة2!$B$2=C56,MAX($J$4:J55)+1,"")</f>
        <v/>
      </c>
    </row>
    <row r="57" spans="3:10">
      <c r="C57" t="str">
        <f>IF(ورقة1!D57&lt;&gt;"",ورقة1!D57,"")</f>
        <v/>
      </c>
      <c r="D57" t="str">
        <f>IF(AND(COUNTIF(ورقة1!$D$5:D57,ورقة1!D57)=1,ورقة1!D57&lt;&gt;""), ورقة1!D57,"")</f>
        <v/>
      </c>
      <c r="E57" t="str">
        <f t="array" ref="E57">IF(ROWS($D$5:D57)&gt;COUNTA($D$5:$D$100)-COUNTBLANK($D$5:$D$100),"",INDEX($D$5:$D$100,SMALL(IF($D$5:$D$100&lt;&gt;"",ROW($D$5:$D$100)-ROW($D$5)+1),ROWS($D$5:D57))))</f>
        <v/>
      </c>
      <c r="J57" t="str">
        <f>IF(ورقة2!$B$2=C57,MAX($J$4:J56)+1,"")</f>
        <v/>
      </c>
    </row>
    <row r="58" spans="3:10">
      <c r="C58" t="str">
        <f>IF(ورقة1!D58&lt;&gt;"",ورقة1!D58,"")</f>
        <v/>
      </c>
      <c r="D58" t="str">
        <f>IF(AND(COUNTIF(ورقة1!$D$5:D58,ورقة1!D58)=1,ورقة1!D58&lt;&gt;""), ورقة1!D58,"")</f>
        <v/>
      </c>
      <c r="E58" t="str">
        <f t="array" ref="E58">IF(ROWS($D$5:D58)&gt;COUNTA($D$5:$D$100)-COUNTBLANK($D$5:$D$100),"",INDEX($D$5:$D$100,SMALL(IF($D$5:$D$100&lt;&gt;"",ROW($D$5:$D$100)-ROW($D$5)+1),ROWS($D$5:D58))))</f>
        <v/>
      </c>
      <c r="J58" t="str">
        <f>IF(ورقة2!$B$2=C58,MAX($J$4:J57)+1,"")</f>
        <v/>
      </c>
    </row>
    <row r="59" spans="3:10">
      <c r="C59" t="str">
        <f>IF(ورقة1!D59&lt;&gt;"",ورقة1!D59,"")</f>
        <v/>
      </c>
      <c r="D59" t="str">
        <f>IF(AND(COUNTIF(ورقة1!$D$5:D59,ورقة1!D59)=1,ورقة1!D59&lt;&gt;""), ورقة1!D59,"")</f>
        <v/>
      </c>
      <c r="E59" t="str">
        <f t="array" ref="E59">IF(ROWS($D$5:D59)&gt;COUNTA($D$5:$D$100)-COUNTBLANK($D$5:$D$100),"",INDEX($D$5:$D$100,SMALL(IF($D$5:$D$100&lt;&gt;"",ROW($D$5:$D$100)-ROW($D$5)+1),ROWS($D$5:D59))))</f>
        <v/>
      </c>
      <c r="J59" t="str">
        <f>IF(ورقة2!$B$2=C59,MAX($J$4:J58)+1,"")</f>
        <v/>
      </c>
    </row>
    <row r="60" spans="3:10">
      <c r="C60" t="str">
        <f>IF(ورقة1!D60&lt;&gt;"",ورقة1!D60,"")</f>
        <v/>
      </c>
      <c r="D60" t="str">
        <f>IF(AND(COUNTIF(ورقة1!$D$5:D60,ورقة1!D60)=1,ورقة1!D60&lt;&gt;""), ورقة1!D60,"")</f>
        <v/>
      </c>
      <c r="E60" t="str">
        <f t="array" ref="E60">IF(ROWS($D$5:D60)&gt;COUNTA($D$5:$D$100)-COUNTBLANK($D$5:$D$100),"",INDEX($D$5:$D$100,SMALL(IF($D$5:$D$100&lt;&gt;"",ROW($D$5:$D$100)-ROW($D$5)+1),ROWS($D$5:D60))))</f>
        <v/>
      </c>
      <c r="J60" t="str">
        <f>IF(ورقة2!$B$2=C60,MAX($J$4:J59)+1,"")</f>
        <v/>
      </c>
    </row>
    <row r="61" spans="3:10">
      <c r="C61" t="str">
        <f>IF(ورقة1!D61&lt;&gt;"",ورقة1!D61,"")</f>
        <v/>
      </c>
      <c r="D61" t="str">
        <f>IF(AND(COUNTIF(ورقة1!$D$5:D61,ورقة1!D61)=1,ورقة1!D61&lt;&gt;""), ورقة1!D61,"")</f>
        <v/>
      </c>
      <c r="E61" t="str">
        <f t="array" ref="E61">IF(ROWS($D$5:D61)&gt;COUNTA($D$5:$D$100)-COUNTBLANK($D$5:$D$100),"",INDEX($D$5:$D$100,SMALL(IF($D$5:$D$100&lt;&gt;"",ROW($D$5:$D$100)-ROW($D$5)+1),ROWS($D$5:D61))))</f>
        <v/>
      </c>
      <c r="J61" t="str">
        <f>IF(ورقة2!$B$2=C61,MAX($J$4:J60)+1,"")</f>
        <v/>
      </c>
    </row>
    <row r="62" spans="3:10">
      <c r="C62" t="str">
        <f>IF(ورقة1!D62&lt;&gt;"",ورقة1!D62,"")</f>
        <v/>
      </c>
      <c r="D62" t="str">
        <f>IF(AND(COUNTIF(ورقة1!$D$5:D62,ورقة1!D62)=1,ورقة1!D62&lt;&gt;""), ورقة1!D62,"")</f>
        <v/>
      </c>
      <c r="E62" t="str">
        <f t="array" ref="E62">IF(ROWS($D$5:D62)&gt;COUNTA($D$5:$D$100)-COUNTBLANK($D$5:$D$100),"",INDEX($D$5:$D$100,SMALL(IF($D$5:$D$100&lt;&gt;"",ROW($D$5:$D$100)-ROW($D$5)+1),ROWS($D$5:D62))))</f>
        <v/>
      </c>
      <c r="J62" t="str">
        <f>IF(ورقة2!$B$2=C62,MAX($J$4:J61)+1,"")</f>
        <v/>
      </c>
    </row>
    <row r="63" spans="3:10">
      <c r="C63" t="str">
        <f>IF(ورقة1!D63&lt;&gt;"",ورقة1!D63,"")</f>
        <v/>
      </c>
      <c r="D63" t="str">
        <f>IF(AND(COUNTIF(ورقة1!$D$5:D63,ورقة1!D63)=1,ورقة1!D63&lt;&gt;""), ورقة1!D63,"")</f>
        <v/>
      </c>
      <c r="E63" t="str">
        <f t="array" ref="E63">IF(ROWS($D$5:D63)&gt;COUNTA($D$5:$D$100)-COUNTBLANK($D$5:$D$100),"",INDEX($D$5:$D$100,SMALL(IF($D$5:$D$100&lt;&gt;"",ROW($D$5:$D$100)-ROW($D$5)+1),ROWS($D$5:D63))))</f>
        <v/>
      </c>
      <c r="J63" t="str">
        <f>IF(ورقة2!$B$2=C63,MAX($J$4:J62)+1,"")</f>
        <v/>
      </c>
    </row>
    <row r="64" spans="3:10">
      <c r="C64" t="str">
        <f>IF(ورقة1!D64&lt;&gt;"",ورقة1!D64,"")</f>
        <v/>
      </c>
      <c r="D64" t="str">
        <f>IF(AND(COUNTIF(ورقة1!$D$5:D64,ورقة1!D64)=1,ورقة1!D64&lt;&gt;""), ورقة1!D64,"")</f>
        <v/>
      </c>
      <c r="E64" t="str">
        <f t="array" ref="E64">IF(ROWS($D$5:D64)&gt;COUNTA($D$5:$D$100)-COUNTBLANK($D$5:$D$100),"",INDEX($D$5:$D$100,SMALL(IF($D$5:$D$100&lt;&gt;"",ROW($D$5:$D$100)-ROW($D$5)+1),ROWS($D$5:D64))))</f>
        <v/>
      </c>
      <c r="J64" t="str">
        <f>IF(ورقة2!$B$2=C64,MAX($J$4:J63)+1,"")</f>
        <v/>
      </c>
    </row>
    <row r="65" spans="3:10">
      <c r="C65" t="str">
        <f>IF(ورقة1!D65&lt;&gt;"",ورقة1!D65,"")</f>
        <v/>
      </c>
      <c r="D65" t="str">
        <f>IF(AND(COUNTIF(ورقة1!$D$5:D65,ورقة1!D65)=1,ورقة1!D65&lt;&gt;""), ورقة1!D65,"")</f>
        <v/>
      </c>
      <c r="E65" t="str">
        <f t="array" ref="E65">IF(ROWS($D$5:D65)&gt;COUNTA($D$5:$D$100)-COUNTBLANK($D$5:$D$100),"",INDEX($D$5:$D$100,SMALL(IF($D$5:$D$100&lt;&gt;"",ROW($D$5:$D$100)-ROW($D$5)+1),ROWS($D$5:D65))))</f>
        <v/>
      </c>
      <c r="J65" t="str">
        <f>IF(ورقة2!$B$2=C65,MAX($J$4:J64)+1,"")</f>
        <v/>
      </c>
    </row>
    <row r="66" spans="3:10">
      <c r="C66" t="str">
        <f>IF(ورقة1!D66&lt;&gt;"",ورقة1!D66,"")</f>
        <v/>
      </c>
      <c r="D66" t="str">
        <f>IF(AND(COUNTIF(ورقة1!$D$5:D66,ورقة1!D66)=1,ورقة1!D66&lt;&gt;""), ورقة1!D66,"")</f>
        <v/>
      </c>
      <c r="E66" t="str">
        <f t="array" ref="E66">IF(ROWS($D$5:D66)&gt;COUNTA($D$5:$D$100)-COUNTBLANK($D$5:$D$100),"",INDEX($D$5:$D$100,SMALL(IF($D$5:$D$100&lt;&gt;"",ROW($D$5:$D$100)-ROW($D$5)+1),ROWS($D$5:D66))))</f>
        <v/>
      </c>
      <c r="J66" t="str">
        <f>IF(ورقة2!$B$2=C66,MAX($J$4:J65)+1,"")</f>
        <v/>
      </c>
    </row>
    <row r="67" spans="3:10">
      <c r="C67" t="str">
        <f>IF(ورقة1!D67&lt;&gt;"",ورقة1!D67,"")</f>
        <v/>
      </c>
      <c r="D67" t="str">
        <f>IF(AND(COUNTIF(ورقة1!$D$5:D67,ورقة1!D67)=1,ورقة1!D67&lt;&gt;""), ورقة1!D67,"")</f>
        <v/>
      </c>
      <c r="E67" t="str">
        <f t="array" ref="E67">IF(ROWS($D$5:D67)&gt;COUNTA($D$5:$D$100)-COUNTBLANK($D$5:$D$100),"",INDEX($D$5:$D$100,SMALL(IF($D$5:$D$100&lt;&gt;"",ROW($D$5:$D$100)-ROW($D$5)+1),ROWS($D$5:D67))))</f>
        <v/>
      </c>
      <c r="J67" t="str">
        <f>IF(ورقة2!$B$2=C67,MAX($J$4:J66)+1,"")</f>
        <v/>
      </c>
    </row>
    <row r="68" spans="3:10">
      <c r="C68" t="str">
        <f>IF(ورقة1!D68&lt;&gt;"",ورقة1!D68,"")</f>
        <v/>
      </c>
      <c r="D68" t="str">
        <f>IF(AND(COUNTIF(ورقة1!$D$5:D68,ورقة1!D68)=1,ورقة1!D68&lt;&gt;""), ورقة1!D68,"")</f>
        <v/>
      </c>
      <c r="E68" t="str">
        <f t="array" ref="E68">IF(ROWS($D$5:D68)&gt;COUNTA($D$5:$D$100)-COUNTBLANK($D$5:$D$100),"",INDEX($D$5:$D$100,SMALL(IF($D$5:$D$100&lt;&gt;"",ROW($D$5:$D$100)-ROW($D$5)+1),ROWS($D$5:D68))))</f>
        <v/>
      </c>
      <c r="J68" t="str">
        <f>IF(ورقة2!$B$2=C68,MAX($J$4:J67)+1,"")</f>
        <v/>
      </c>
    </row>
    <row r="69" spans="3:10">
      <c r="C69" t="str">
        <f>IF(ورقة1!D69&lt;&gt;"",ورقة1!D69,"")</f>
        <v/>
      </c>
      <c r="D69" t="str">
        <f>IF(AND(COUNTIF(ورقة1!$D$5:D69,ورقة1!D69)=1,ورقة1!D69&lt;&gt;""), ورقة1!D69,"")</f>
        <v/>
      </c>
      <c r="E69" t="str">
        <f t="array" ref="E69">IF(ROWS($D$5:D69)&gt;COUNTA($D$5:$D$100)-COUNTBLANK($D$5:$D$100),"",INDEX($D$5:$D$100,SMALL(IF($D$5:$D$100&lt;&gt;"",ROW($D$5:$D$100)-ROW($D$5)+1),ROWS($D$5:D69))))</f>
        <v/>
      </c>
      <c r="J69" t="str">
        <f>IF(ورقة2!$B$2=C69,MAX($J$4:J68)+1,"")</f>
        <v/>
      </c>
    </row>
    <row r="70" spans="3:10">
      <c r="C70" t="str">
        <f>IF(ورقة1!D70&lt;&gt;"",ورقة1!D70,"")</f>
        <v/>
      </c>
      <c r="D70" t="str">
        <f>IF(AND(COUNTIF(ورقة1!$D$5:D70,ورقة1!D70)=1,ورقة1!D70&lt;&gt;""), ورقة1!D70,"")</f>
        <v/>
      </c>
      <c r="E70" t="str">
        <f t="array" ref="E70">IF(ROWS($D$5:D70)&gt;COUNTA($D$5:$D$100)-COUNTBLANK($D$5:$D$100),"",INDEX($D$5:$D$100,SMALL(IF($D$5:$D$100&lt;&gt;"",ROW($D$5:$D$100)-ROW($D$5)+1),ROWS($D$5:D70))))</f>
        <v/>
      </c>
      <c r="J70" t="str">
        <f>IF(ورقة2!$B$2=C70,MAX($J$4:J69)+1,"")</f>
        <v/>
      </c>
    </row>
    <row r="71" spans="3:10">
      <c r="C71" t="str">
        <f>IF(ورقة1!D71&lt;&gt;"",ورقة1!D71,"")</f>
        <v/>
      </c>
      <c r="D71" t="str">
        <f>IF(AND(COUNTIF(ورقة1!$D$5:D71,ورقة1!D71)=1,ورقة1!D71&lt;&gt;""), ورقة1!D71,"")</f>
        <v/>
      </c>
      <c r="E71" t="str">
        <f t="array" ref="E71">IF(ROWS($D$5:D71)&gt;COUNTA($D$5:$D$100)-COUNTBLANK($D$5:$D$100),"",INDEX($D$5:$D$100,SMALL(IF($D$5:$D$100&lt;&gt;"",ROW($D$5:$D$100)-ROW($D$5)+1),ROWS($D$5:D71))))</f>
        <v/>
      </c>
      <c r="J71" t="str">
        <f>IF(ورقة2!$B$2=C71,MAX($J$4:J70)+1,"")</f>
        <v/>
      </c>
    </row>
    <row r="72" spans="3:10">
      <c r="C72" t="str">
        <f>IF(ورقة1!D72&lt;&gt;"",ورقة1!D72,"")</f>
        <v/>
      </c>
      <c r="D72" t="str">
        <f>IF(AND(COUNTIF(ورقة1!$D$5:D72,ورقة1!D72)=1,ورقة1!D72&lt;&gt;""), ورقة1!D72,"")</f>
        <v/>
      </c>
      <c r="E72" t="str">
        <f t="array" ref="E72">IF(ROWS($D$5:D72)&gt;COUNTA($D$5:$D$100)-COUNTBLANK($D$5:$D$100),"",INDEX($D$5:$D$100,SMALL(IF($D$5:$D$100&lt;&gt;"",ROW($D$5:$D$100)-ROW($D$5)+1),ROWS($D$5:D72))))</f>
        <v/>
      </c>
      <c r="J72" t="str">
        <f>IF(ورقة2!$B$2=C72,MAX($J$4:J71)+1,"")</f>
        <v/>
      </c>
    </row>
    <row r="73" spans="3:10">
      <c r="C73" t="str">
        <f>IF(ورقة1!D73&lt;&gt;"",ورقة1!D73,"")</f>
        <v/>
      </c>
      <c r="D73" t="str">
        <f>IF(AND(COUNTIF(ورقة1!$D$5:D73,ورقة1!D73)=1,ورقة1!D73&lt;&gt;""), ورقة1!D73,"")</f>
        <v/>
      </c>
      <c r="E73" t="str">
        <f t="array" ref="E73">IF(ROWS($D$5:D73)&gt;COUNTA($D$5:$D$100)-COUNTBLANK($D$5:$D$100),"",INDEX($D$5:$D$100,SMALL(IF($D$5:$D$100&lt;&gt;"",ROW($D$5:$D$100)-ROW($D$5)+1),ROWS($D$5:D73))))</f>
        <v/>
      </c>
      <c r="J73" t="str">
        <f>IF(ورقة2!$B$2=C73,MAX($J$4:J72)+1,"")</f>
        <v/>
      </c>
    </row>
    <row r="74" spans="3:10">
      <c r="C74" t="str">
        <f>IF(ورقة1!D74&lt;&gt;"",ورقة1!D74,"")</f>
        <v/>
      </c>
      <c r="D74" t="str">
        <f>IF(AND(COUNTIF(ورقة1!$D$5:D74,ورقة1!D74)=1,ورقة1!D74&lt;&gt;""), ورقة1!D74,"")</f>
        <v/>
      </c>
      <c r="E74" t="str">
        <f t="array" ref="E74">IF(ROWS($D$5:D74)&gt;COUNTA($D$5:$D$100)-COUNTBLANK($D$5:$D$100),"",INDEX($D$5:$D$100,SMALL(IF($D$5:$D$100&lt;&gt;"",ROW($D$5:$D$100)-ROW($D$5)+1),ROWS($D$5:D74))))</f>
        <v/>
      </c>
      <c r="J74" t="str">
        <f>IF(ورقة2!$B$2=C74,MAX($J$4:J73)+1,"")</f>
        <v/>
      </c>
    </row>
    <row r="75" spans="3:10">
      <c r="C75" t="str">
        <f>IF(ورقة1!D75&lt;&gt;"",ورقة1!D75,"")</f>
        <v/>
      </c>
      <c r="D75" t="str">
        <f>IF(AND(COUNTIF(ورقة1!$D$5:D75,ورقة1!D75)=1,ورقة1!D75&lt;&gt;""), ورقة1!D75,"")</f>
        <v/>
      </c>
      <c r="E75" t="str">
        <f t="array" ref="E75">IF(ROWS($D$5:D75)&gt;COUNTA($D$5:$D$100)-COUNTBLANK($D$5:$D$100),"",INDEX($D$5:$D$100,SMALL(IF($D$5:$D$100&lt;&gt;"",ROW($D$5:$D$100)-ROW($D$5)+1),ROWS($D$5:D75))))</f>
        <v/>
      </c>
      <c r="J75" t="str">
        <f>IF(ورقة2!$B$2=C75,MAX($J$4:J74)+1,"")</f>
        <v/>
      </c>
    </row>
    <row r="76" spans="3:10">
      <c r="C76" t="str">
        <f>IF(ورقة1!D76&lt;&gt;"",ورقة1!D76,"")</f>
        <v/>
      </c>
      <c r="D76" t="str">
        <f>IF(AND(COUNTIF(ورقة1!$D$5:D76,ورقة1!D76)=1,ورقة1!D76&lt;&gt;""), ورقة1!D76,"")</f>
        <v/>
      </c>
      <c r="E76" t="str">
        <f t="array" ref="E76">IF(ROWS($D$5:D76)&gt;COUNTA($D$5:$D$100)-COUNTBLANK($D$5:$D$100),"",INDEX($D$5:$D$100,SMALL(IF($D$5:$D$100&lt;&gt;"",ROW($D$5:$D$100)-ROW($D$5)+1),ROWS($D$5:D76))))</f>
        <v/>
      </c>
      <c r="J76" t="str">
        <f>IF(ورقة2!$B$2=C76,MAX($J$4:J75)+1,"")</f>
        <v/>
      </c>
    </row>
    <row r="77" spans="3:10">
      <c r="C77" t="str">
        <f>IF(ورقة1!D77&lt;&gt;"",ورقة1!D77,"")</f>
        <v/>
      </c>
      <c r="D77" t="str">
        <f>IF(AND(COUNTIF(ورقة1!$D$5:D77,ورقة1!D77)=1,ورقة1!D77&lt;&gt;""), ورقة1!D77,"")</f>
        <v/>
      </c>
      <c r="E77" t="str">
        <f t="array" ref="E77">IF(ROWS($D$5:D77)&gt;COUNTA($D$5:$D$100)-COUNTBLANK($D$5:$D$100),"",INDEX($D$5:$D$100,SMALL(IF($D$5:$D$100&lt;&gt;"",ROW($D$5:$D$100)-ROW($D$5)+1),ROWS($D$5:D77))))</f>
        <v/>
      </c>
      <c r="J77" t="str">
        <f>IF(ورقة2!$B$2=C77,MAX($J$4:J76)+1,"")</f>
        <v/>
      </c>
    </row>
    <row r="78" spans="3:10">
      <c r="C78" t="str">
        <f>IF(ورقة1!D78&lt;&gt;"",ورقة1!D78,"")</f>
        <v/>
      </c>
      <c r="D78" t="str">
        <f>IF(AND(COUNTIF(ورقة1!$D$5:D78,ورقة1!D78)=1,ورقة1!D78&lt;&gt;""), ورقة1!D78,"")</f>
        <v/>
      </c>
      <c r="E78" t="str">
        <f t="array" ref="E78">IF(ROWS($D$5:D78)&gt;COUNTA($D$5:$D$100)-COUNTBLANK($D$5:$D$100),"",INDEX($D$5:$D$100,SMALL(IF($D$5:$D$100&lt;&gt;"",ROW($D$5:$D$100)-ROW($D$5)+1),ROWS($D$5:D78))))</f>
        <v/>
      </c>
      <c r="J78" t="str">
        <f>IF(ورقة2!$B$2=C78,MAX($J$4:J77)+1,"")</f>
        <v/>
      </c>
    </row>
    <row r="79" spans="3:10">
      <c r="C79" t="str">
        <f>IF(ورقة1!D79&lt;&gt;"",ورقة1!D79,"")</f>
        <v/>
      </c>
      <c r="D79" t="str">
        <f>IF(AND(COUNTIF(ورقة1!$D$5:D79,ورقة1!D79)=1,ورقة1!D79&lt;&gt;""), ورقة1!D79,"")</f>
        <v/>
      </c>
      <c r="E79" t="str">
        <f t="array" ref="E79">IF(ROWS($D$5:D79)&gt;COUNTA($D$5:$D$100)-COUNTBLANK($D$5:$D$100),"",INDEX($D$5:$D$100,SMALL(IF($D$5:$D$100&lt;&gt;"",ROW($D$5:$D$100)-ROW($D$5)+1),ROWS($D$5:D79))))</f>
        <v/>
      </c>
      <c r="J79" t="str">
        <f>IF(ورقة2!$B$2=C79,MAX($J$4:J78)+1,"")</f>
        <v/>
      </c>
    </row>
    <row r="80" spans="3:10">
      <c r="C80" t="str">
        <f>IF(ورقة1!D80&lt;&gt;"",ورقة1!D80,"")</f>
        <v/>
      </c>
      <c r="D80" t="str">
        <f>IF(AND(COUNTIF(ورقة1!$D$5:D80,ورقة1!D80)=1,ورقة1!D80&lt;&gt;""), ورقة1!D80,"")</f>
        <v/>
      </c>
      <c r="E80" t="str">
        <f t="array" ref="E80">IF(ROWS($D$5:D80)&gt;COUNTA($D$5:$D$100)-COUNTBLANK($D$5:$D$100),"",INDEX($D$5:$D$100,SMALL(IF($D$5:$D$100&lt;&gt;"",ROW($D$5:$D$100)-ROW($D$5)+1),ROWS($D$5:D80))))</f>
        <v/>
      </c>
      <c r="J80" t="str">
        <f>IF(ورقة2!$B$2=C80,MAX($J$4:J79)+1,"")</f>
        <v/>
      </c>
    </row>
    <row r="81" spans="3:10">
      <c r="C81" t="str">
        <f>IF(ورقة1!D81&lt;&gt;"",ورقة1!D81,"")</f>
        <v/>
      </c>
      <c r="D81" t="str">
        <f>IF(AND(COUNTIF(ورقة1!$D$5:D81,ورقة1!D81)=1,ورقة1!D81&lt;&gt;""), ورقة1!D81,"")</f>
        <v/>
      </c>
      <c r="E81" t="str">
        <f t="array" ref="E81">IF(ROWS($D$5:D81)&gt;COUNTA($D$5:$D$100)-COUNTBLANK($D$5:$D$100),"",INDEX($D$5:$D$100,SMALL(IF($D$5:$D$100&lt;&gt;"",ROW($D$5:$D$100)-ROW($D$5)+1),ROWS($D$5:D81))))</f>
        <v/>
      </c>
      <c r="J81" t="str">
        <f>IF(ورقة2!$B$2=C81,MAX($J$4:J80)+1,"")</f>
        <v/>
      </c>
    </row>
    <row r="82" spans="3:10">
      <c r="C82" t="str">
        <f>IF(ورقة1!D82&lt;&gt;"",ورقة1!D82,"")</f>
        <v/>
      </c>
      <c r="D82" t="str">
        <f>IF(AND(COUNTIF(ورقة1!$D$5:D82,ورقة1!D82)=1,ورقة1!D82&lt;&gt;""), ورقة1!D82,"")</f>
        <v/>
      </c>
      <c r="E82" t="str">
        <f t="array" ref="E82">IF(ROWS($D$5:D82)&gt;COUNTA($D$5:$D$100)-COUNTBLANK($D$5:$D$100),"",INDEX($D$5:$D$100,SMALL(IF($D$5:$D$100&lt;&gt;"",ROW($D$5:$D$100)-ROW($D$5)+1),ROWS($D$5:D82))))</f>
        <v/>
      </c>
      <c r="J82" t="str">
        <f>IF(ورقة2!$B$2=C82,MAX($J$4:J81)+1,"")</f>
        <v/>
      </c>
    </row>
    <row r="83" spans="3:10">
      <c r="C83" t="str">
        <f>IF(ورقة1!D83&lt;&gt;"",ورقة1!D83,"")</f>
        <v/>
      </c>
      <c r="D83" t="str">
        <f>IF(AND(COUNTIF(ورقة1!$D$5:D83,ورقة1!D83)=1,ورقة1!D83&lt;&gt;""), ورقة1!D83,"")</f>
        <v/>
      </c>
      <c r="E83" t="str">
        <f t="array" ref="E83">IF(ROWS($D$5:D83)&gt;COUNTA($D$5:$D$100)-COUNTBLANK($D$5:$D$100),"",INDEX($D$5:$D$100,SMALL(IF($D$5:$D$100&lt;&gt;"",ROW($D$5:$D$100)-ROW($D$5)+1),ROWS($D$5:D83))))</f>
        <v/>
      </c>
      <c r="J83" t="str">
        <f>IF(ورقة2!$B$2=C83,MAX($J$4:J82)+1,"")</f>
        <v/>
      </c>
    </row>
    <row r="84" spans="3:10">
      <c r="C84" t="str">
        <f>IF(ورقة1!D84&lt;&gt;"",ورقة1!D84,"")</f>
        <v/>
      </c>
      <c r="D84" t="str">
        <f>IF(AND(COUNTIF(ورقة1!$D$5:D84,ورقة1!D84)=1,ورقة1!D84&lt;&gt;""), ورقة1!D84,"")</f>
        <v/>
      </c>
      <c r="E84" t="str">
        <f t="array" ref="E84">IF(ROWS($D$5:D84)&gt;COUNTA($D$5:$D$100)-COUNTBLANK($D$5:$D$100),"",INDEX($D$5:$D$100,SMALL(IF($D$5:$D$100&lt;&gt;"",ROW($D$5:$D$100)-ROW($D$5)+1),ROWS($D$5:D84))))</f>
        <v/>
      </c>
      <c r="J84" t="str">
        <f>IF(ورقة2!$B$2=C84,MAX($J$4:J83)+1,"")</f>
        <v/>
      </c>
    </row>
    <row r="85" spans="3:10">
      <c r="C85" t="str">
        <f>IF(ورقة1!D85&lt;&gt;"",ورقة1!D85,"")</f>
        <v/>
      </c>
      <c r="D85" t="str">
        <f>IF(AND(COUNTIF(ورقة1!$D$5:D85,ورقة1!D85)=1,ورقة1!D85&lt;&gt;""), ورقة1!D85,"")</f>
        <v/>
      </c>
      <c r="E85" t="str">
        <f t="array" ref="E85">IF(ROWS($D$5:D85)&gt;COUNTA($D$5:$D$100)-COUNTBLANK($D$5:$D$100),"",INDEX($D$5:$D$100,SMALL(IF($D$5:$D$100&lt;&gt;"",ROW($D$5:$D$100)-ROW($D$5)+1),ROWS($D$5:D85))))</f>
        <v/>
      </c>
      <c r="J85" t="str">
        <f>IF(ورقة2!$B$2=C85,MAX($J$4:J84)+1,"")</f>
        <v/>
      </c>
    </row>
    <row r="86" spans="3:10">
      <c r="C86" t="str">
        <f>IF(ورقة1!D86&lt;&gt;"",ورقة1!D86,"")</f>
        <v/>
      </c>
      <c r="D86" t="str">
        <f>IF(AND(COUNTIF(ورقة1!$D$5:D86,ورقة1!D86)=1,ورقة1!D86&lt;&gt;""), ورقة1!D86,"")</f>
        <v/>
      </c>
      <c r="E86" t="str">
        <f t="array" ref="E86">IF(ROWS($D$5:D86)&gt;COUNTA($D$5:$D$100)-COUNTBLANK($D$5:$D$100),"",INDEX($D$5:$D$100,SMALL(IF($D$5:$D$100&lt;&gt;"",ROW($D$5:$D$100)-ROW($D$5)+1),ROWS($D$5:D86))))</f>
        <v/>
      </c>
      <c r="J86" t="str">
        <f>IF(ورقة2!$B$2=C86,MAX($J$4:J85)+1,"")</f>
        <v/>
      </c>
    </row>
    <row r="87" spans="3:10">
      <c r="C87" t="str">
        <f>IF(ورقة1!D87&lt;&gt;"",ورقة1!D87,"")</f>
        <v/>
      </c>
      <c r="D87" t="str">
        <f>IF(AND(COUNTIF(ورقة1!$D$5:D87,ورقة1!D87)=1,ورقة1!D87&lt;&gt;""), ورقة1!D87,"")</f>
        <v/>
      </c>
      <c r="E87" t="str">
        <f t="array" ref="E87">IF(ROWS($D$5:D87)&gt;COUNTA($D$5:$D$100)-COUNTBLANK($D$5:$D$100),"",INDEX($D$5:$D$100,SMALL(IF($D$5:$D$100&lt;&gt;"",ROW($D$5:$D$100)-ROW($D$5)+1),ROWS($D$5:D87))))</f>
        <v/>
      </c>
      <c r="J87" t="str">
        <f>IF(ورقة2!$B$2=C87,MAX($J$4:J86)+1,"")</f>
        <v/>
      </c>
    </row>
    <row r="88" spans="3:10">
      <c r="C88" t="str">
        <f>IF(ورقة1!D88&lt;&gt;"",ورقة1!D88,"")</f>
        <v/>
      </c>
      <c r="D88" t="str">
        <f>IF(AND(COUNTIF(ورقة1!$D$5:D88,ورقة1!D88)=1,ورقة1!D88&lt;&gt;""), ورقة1!D88,"")</f>
        <v/>
      </c>
      <c r="E88" t="str">
        <f t="array" ref="E88">IF(ROWS($D$5:D88)&gt;COUNTA($D$5:$D$100)-COUNTBLANK($D$5:$D$100),"",INDEX($D$5:$D$100,SMALL(IF($D$5:$D$100&lt;&gt;"",ROW($D$5:$D$100)-ROW($D$5)+1),ROWS($D$5:D88))))</f>
        <v/>
      </c>
      <c r="J88" t="str">
        <f>IF(ورقة2!$B$2=C88,MAX($J$4:J87)+1,"")</f>
        <v/>
      </c>
    </row>
    <row r="89" spans="3:10">
      <c r="C89" t="str">
        <f>IF(ورقة1!D89&lt;&gt;"",ورقة1!D89,"")</f>
        <v/>
      </c>
      <c r="D89" t="str">
        <f>IF(AND(COUNTIF(ورقة1!$D$5:D89,ورقة1!D89)=1,ورقة1!D89&lt;&gt;""), ورقة1!D89,"")</f>
        <v/>
      </c>
      <c r="E89" t="str">
        <f t="array" ref="E89">IF(ROWS($D$5:D89)&gt;COUNTA($D$5:$D$100)-COUNTBLANK($D$5:$D$100),"",INDEX($D$5:$D$100,SMALL(IF($D$5:$D$100&lt;&gt;"",ROW($D$5:$D$100)-ROW($D$5)+1),ROWS($D$5:D89))))</f>
        <v/>
      </c>
      <c r="J89" t="str">
        <f>IF(ورقة2!$B$2=C89,MAX($J$4:J88)+1,"")</f>
        <v/>
      </c>
    </row>
    <row r="90" spans="3:10">
      <c r="C90" t="str">
        <f>IF(ورقة1!D90&lt;&gt;"",ورقة1!D90,"")</f>
        <v/>
      </c>
      <c r="D90" t="str">
        <f>IF(AND(COUNTIF(ورقة1!$D$5:D90,ورقة1!D90)=1,ورقة1!D90&lt;&gt;""), ورقة1!D90,"")</f>
        <v/>
      </c>
      <c r="E90" t="str">
        <f t="array" ref="E90">IF(ROWS($D$5:D90)&gt;COUNTA($D$5:$D$100)-COUNTBLANK($D$5:$D$100),"",INDEX($D$5:$D$100,SMALL(IF($D$5:$D$100&lt;&gt;"",ROW($D$5:$D$100)-ROW($D$5)+1),ROWS($D$5:D90))))</f>
        <v/>
      </c>
      <c r="J90" t="str">
        <f>IF(ورقة2!$B$2=C90,MAX($J$4:J89)+1,"")</f>
        <v/>
      </c>
    </row>
    <row r="91" spans="3:10">
      <c r="C91" t="str">
        <f>IF(ورقة1!D91&lt;&gt;"",ورقة1!D91,"")</f>
        <v/>
      </c>
      <c r="D91" t="str">
        <f>IF(AND(COUNTIF(ورقة1!$D$5:D91,ورقة1!D91)=1,ورقة1!D91&lt;&gt;""), ورقة1!D91,"")</f>
        <v/>
      </c>
      <c r="E91" t="str">
        <f t="array" ref="E91">IF(ROWS($D$5:D91)&gt;COUNTA($D$5:$D$100)-COUNTBLANK($D$5:$D$100),"",INDEX($D$5:$D$100,SMALL(IF($D$5:$D$100&lt;&gt;"",ROW($D$5:$D$100)-ROW($D$5)+1),ROWS($D$5:D91))))</f>
        <v/>
      </c>
      <c r="J91" t="str">
        <f>IF(ورقة2!$B$2=C91,MAX($J$4:J90)+1,"")</f>
        <v/>
      </c>
    </row>
    <row r="92" spans="3:10">
      <c r="C92" t="str">
        <f>IF(ورقة1!D92&lt;&gt;"",ورقة1!D92,"")</f>
        <v/>
      </c>
      <c r="D92" t="str">
        <f>IF(AND(COUNTIF(ورقة1!$D$5:D92,ورقة1!D92)=1,ورقة1!D92&lt;&gt;""), ورقة1!D92,"")</f>
        <v/>
      </c>
      <c r="E92" t="str">
        <f t="array" ref="E92">IF(ROWS($D$5:D92)&gt;COUNTA($D$5:$D$100)-COUNTBLANK($D$5:$D$100),"",INDEX($D$5:$D$100,SMALL(IF($D$5:$D$100&lt;&gt;"",ROW($D$5:$D$100)-ROW($D$5)+1),ROWS($D$5:D92))))</f>
        <v/>
      </c>
      <c r="J92" t="str">
        <f>IF(ورقة2!$B$2=C92,MAX($J$4:J91)+1,"")</f>
        <v/>
      </c>
    </row>
    <row r="93" spans="3:10">
      <c r="C93" t="str">
        <f>IF(ورقة1!D93&lt;&gt;"",ورقة1!D93,"")</f>
        <v/>
      </c>
      <c r="D93" t="str">
        <f>IF(AND(COUNTIF(ورقة1!$D$5:D93,ورقة1!D93)=1,ورقة1!D93&lt;&gt;""), ورقة1!D93,"")</f>
        <v/>
      </c>
      <c r="E93" t="str">
        <f t="array" ref="E93">IF(ROWS($D$5:D93)&gt;COUNTA($D$5:$D$100)-COUNTBLANK($D$5:$D$100),"",INDEX($D$5:$D$100,SMALL(IF($D$5:$D$100&lt;&gt;"",ROW($D$5:$D$100)-ROW($D$5)+1),ROWS($D$5:D93))))</f>
        <v/>
      </c>
      <c r="J93" t="str">
        <f>IF(ورقة2!$B$2=C93,MAX($J$4:J92)+1,"")</f>
        <v/>
      </c>
    </row>
    <row r="94" spans="3:10">
      <c r="C94" t="str">
        <f>IF(ورقة1!D94&lt;&gt;"",ورقة1!D94,"")</f>
        <v/>
      </c>
      <c r="D94" t="str">
        <f>IF(AND(COUNTIF(ورقة1!$D$5:D94,ورقة1!D94)=1,ورقة1!D94&lt;&gt;""), ورقة1!D94,"")</f>
        <v/>
      </c>
      <c r="E94" t="str">
        <f t="array" ref="E94">IF(ROWS($D$5:D94)&gt;COUNTA($D$5:$D$100)-COUNTBLANK($D$5:$D$100),"",INDEX($D$5:$D$100,SMALL(IF($D$5:$D$100&lt;&gt;"",ROW($D$5:$D$100)-ROW($D$5)+1),ROWS($D$5:D94))))</f>
        <v/>
      </c>
      <c r="J94" t="str">
        <f>IF(ورقة2!$B$2=C94,MAX($J$4:J93)+1,"")</f>
        <v/>
      </c>
    </row>
    <row r="95" spans="3:10">
      <c r="C95" t="str">
        <f>IF(ورقة1!D95&lt;&gt;"",ورقة1!D95,"")</f>
        <v/>
      </c>
      <c r="D95" t="str">
        <f>IF(AND(COUNTIF(ورقة1!$D$5:D95,ورقة1!D95)=1,ورقة1!D95&lt;&gt;""), ورقة1!D95,"")</f>
        <v/>
      </c>
      <c r="E95" t="str">
        <f t="array" ref="E95">IF(ROWS($D$5:D95)&gt;COUNTA($D$5:$D$100)-COUNTBLANK($D$5:$D$100),"",INDEX($D$5:$D$100,SMALL(IF($D$5:$D$100&lt;&gt;"",ROW($D$5:$D$100)-ROW($D$5)+1),ROWS($D$5:D95))))</f>
        <v/>
      </c>
      <c r="J95" t="str">
        <f>IF(ورقة2!$B$2=C95,MAX($J$4:J94)+1,"")</f>
        <v/>
      </c>
    </row>
    <row r="96" spans="3:10">
      <c r="C96" t="str">
        <f>IF(ورقة1!D96&lt;&gt;"",ورقة1!D96,"")</f>
        <v/>
      </c>
      <c r="D96" t="str">
        <f>IF(AND(COUNTIF(ورقة1!$D$5:D96,ورقة1!D96)=1,ورقة1!D96&lt;&gt;""), ورقة1!D96,"")</f>
        <v/>
      </c>
      <c r="E96" t="str">
        <f t="array" ref="E96">IF(ROWS($D$5:D96)&gt;COUNTA($D$5:$D$100)-COUNTBLANK($D$5:$D$100),"",INDEX($D$5:$D$100,SMALL(IF($D$5:$D$100&lt;&gt;"",ROW($D$5:$D$100)-ROW($D$5)+1),ROWS($D$5:D96))))</f>
        <v/>
      </c>
      <c r="J96" t="str">
        <f>IF(ورقة2!$B$2=C96,MAX($J$4:J95)+1,"")</f>
        <v/>
      </c>
    </row>
    <row r="97" spans="3:10">
      <c r="C97" t="str">
        <f>IF(ورقة1!D97&lt;&gt;"",ورقة1!D97,"")</f>
        <v/>
      </c>
      <c r="D97" t="str">
        <f>IF(AND(COUNTIF(ورقة1!$D$5:D97,ورقة1!D97)=1,ورقة1!D97&lt;&gt;""), ورقة1!D97,"")</f>
        <v/>
      </c>
      <c r="E97" t="str">
        <f t="array" ref="E97">IF(ROWS($D$5:D97)&gt;COUNTA($D$5:$D$100)-COUNTBLANK($D$5:$D$100),"",INDEX($D$5:$D$100,SMALL(IF($D$5:$D$100&lt;&gt;"",ROW($D$5:$D$100)-ROW($D$5)+1),ROWS($D$5:D97))))</f>
        <v/>
      </c>
      <c r="J97" t="str">
        <f>IF(ورقة2!$B$2=C97,MAX($J$4:J96)+1,"")</f>
        <v/>
      </c>
    </row>
    <row r="98" spans="3:10">
      <c r="C98" t="str">
        <f>IF(ورقة1!D98&lt;&gt;"",ورقة1!D98,"")</f>
        <v/>
      </c>
      <c r="D98" t="str">
        <f>IF(AND(COUNTIF(ورقة1!$D$5:D98,ورقة1!D98)=1,ورقة1!D98&lt;&gt;""), ورقة1!D98,"")</f>
        <v/>
      </c>
      <c r="E98" t="str">
        <f t="array" ref="E98">IF(ROWS($D$5:D98)&gt;COUNTA($D$5:$D$100)-COUNTBLANK($D$5:$D$100),"",INDEX($D$5:$D$100,SMALL(IF($D$5:$D$100&lt;&gt;"",ROW($D$5:$D$100)-ROW($D$5)+1),ROWS($D$5:D98))))</f>
        <v/>
      </c>
      <c r="J98" t="str">
        <f>IF(ورقة2!$B$2=C98,MAX($J$4:J97)+1,"")</f>
        <v/>
      </c>
    </row>
    <row r="99" spans="3:10">
      <c r="C99" t="str">
        <f>IF(ورقة1!D99&lt;&gt;"",ورقة1!D99,"")</f>
        <v/>
      </c>
      <c r="D99" t="str">
        <f>IF(AND(COUNTIF(ورقة1!$D$5:D99,ورقة1!D99)=1,ورقة1!D99&lt;&gt;""), ورقة1!D99,"")</f>
        <v/>
      </c>
      <c r="E99" t="str">
        <f t="array" ref="E99">IF(ROWS($D$5:D99)&gt;COUNTA($D$5:$D$100)-COUNTBLANK($D$5:$D$100),"",INDEX($D$5:$D$100,SMALL(IF($D$5:$D$100&lt;&gt;"",ROW($D$5:$D$100)-ROW($D$5)+1),ROWS($D$5:D99))))</f>
        <v/>
      </c>
      <c r="J99" t="str">
        <f>IF(ورقة2!$B$2=C99,MAX($J$4:J98)+1,"")</f>
        <v/>
      </c>
    </row>
    <row r="100" spans="3:10">
      <c r="C100" t="str">
        <f>IF(ورقة1!D100&lt;&gt;"",ورقة1!D100,"")</f>
        <v/>
      </c>
      <c r="D100" t="str">
        <f>IF(AND(COUNTIF(ورقة1!$D$5:D100,ورقة1!D100)=1,ورقة1!D100&lt;&gt;""), ورقة1!D100,"")</f>
        <v/>
      </c>
      <c r="E100" t="str">
        <f t="array" ref="E100">IF(ROWS($D$5:D100)&gt;COUNTA($D$5:$D$100)-COUNTBLANK($D$5:$D$100),"",INDEX($D$5:$D$100,SMALL(IF($D$5:$D$100&lt;&gt;"",ROW($D$5:$D$100)-ROW($D$5)+1),ROWS($D$5:D100))))</f>
        <v/>
      </c>
      <c r="J100" t="str">
        <f>IF(ورقة2!$B$2=C100,MAX($J$4:J99)+1,"")</f>
        <v/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2016-01-17T20:17:46Z</dcterms:modified>
</cp:coreProperties>
</file>